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hana.pogledic\Desktop\"/>
    </mc:Choice>
  </mc:AlternateContent>
  <xr:revisionPtr revIDLastSave="0" documentId="8_{58BFC118-9406-4C91-BA96-FC98DF3DF7D2}" xr6:coauthVersionLast="36" xr6:coauthVersionMax="36" xr10:uidLastSave="{00000000-0000-0000-0000-000000000000}"/>
  <bookViews>
    <workbookView xWindow="0" yWindow="0" windowWidth="17976" windowHeight="6132" tabRatio="661" xr2:uid="{00000000-000D-0000-FFFF-FFFF00000000}"/>
  </bookViews>
  <sheets>
    <sheet name="1_L6_PXK_O12" sheetId="34" r:id="rId1"/>
    <sheet name="2_L6_PXK_O12_Matrica interv." sheetId="35" r:id="rId2"/>
    <sheet name="Pad-izbor" sheetId="36" state="hidden" r:id="rId3"/>
  </sheets>
  <definedNames>
    <definedName name="_xlnm._FilterDatabase" localSheetId="0" hidden="1">'1_L6_PXK_O12'!#REF!</definedName>
    <definedName name="_xlnm._FilterDatabase" localSheetId="1" hidden="1">'2_L6_PXK_O12_Matrica interv.'!$A$1:$J$1</definedName>
  </definedNames>
  <calcPr calcId="191029"/>
</workbook>
</file>

<file path=xl/calcChain.xml><?xml version="1.0" encoding="utf-8"?>
<calcChain xmlns="http://schemas.openxmlformats.org/spreadsheetml/2006/main">
  <c r="J144" i="34" l="1"/>
  <c r="I144" i="34"/>
  <c r="H144" i="34"/>
  <c r="J134" i="34"/>
  <c r="I134" i="34"/>
  <c r="H134" i="34"/>
  <c r="J124" i="34"/>
  <c r="I124" i="34"/>
  <c r="H124" i="34"/>
  <c r="J114" i="34"/>
  <c r="I114" i="34"/>
  <c r="H114" i="34"/>
  <c r="J104" i="34"/>
  <c r="I104" i="34"/>
  <c r="H104" i="34"/>
  <c r="J94" i="34"/>
  <c r="I94" i="34"/>
  <c r="H94" i="34"/>
  <c r="J84" i="34"/>
  <c r="J145" i="34" s="1"/>
  <c r="I84" i="34"/>
  <c r="H84" i="34"/>
  <c r="J74" i="34"/>
  <c r="I74" i="34"/>
  <c r="H74" i="34"/>
  <c r="J64" i="34"/>
  <c r="I64" i="34"/>
  <c r="H64" i="34"/>
  <c r="J54" i="34"/>
  <c r="I54" i="34"/>
  <c r="H54" i="34"/>
  <c r="J44" i="34"/>
  <c r="I44" i="34"/>
  <c r="H44" i="34"/>
  <c r="J34" i="34"/>
  <c r="I34" i="34"/>
  <c r="H34" i="34"/>
  <c r="H145" i="34"/>
  <c r="I145" i="34"/>
  <c r="B144" i="34"/>
  <c r="B134" i="34"/>
  <c r="B124" i="34"/>
  <c r="B114" i="34"/>
  <c r="B104" i="34"/>
  <c r="B94" i="34"/>
  <c r="B84" i="34"/>
  <c r="B74" i="34"/>
  <c r="B64" i="34"/>
  <c r="B54" i="34"/>
  <c r="B44" i="34"/>
  <c r="B34" i="34"/>
  <c r="E51" i="35" l="1" a="1"/>
  <c r="E51" i="35" s="1"/>
  <c r="D51" i="35" a="1"/>
  <c r="D51" i="35" s="1"/>
  <c r="C51" i="35" a="1"/>
  <c r="C51" i="35" s="1"/>
  <c r="B45" i="35"/>
  <c r="K44" i="35"/>
  <c r="H44" i="35"/>
  <c r="G44" i="35"/>
  <c r="B44" i="35"/>
  <c r="K43" i="35"/>
  <c r="H43" i="35"/>
  <c r="G43" i="35"/>
  <c r="B43" i="35"/>
  <c r="K42" i="35"/>
  <c r="H42" i="35"/>
  <c r="G42" i="35"/>
  <c r="B42" i="35"/>
  <c r="K41" i="35"/>
  <c r="H41" i="35"/>
  <c r="G41" i="35"/>
  <c r="B41" i="35"/>
  <c r="K40" i="35"/>
  <c r="H40" i="35"/>
  <c r="G40" i="35"/>
  <c r="B40" i="35"/>
  <c r="K39" i="35"/>
  <c r="H39" i="35"/>
  <c r="G39" i="35"/>
  <c r="B39" i="35"/>
  <c r="K38" i="35"/>
  <c r="H38" i="35"/>
  <c r="G38" i="35"/>
  <c r="B38" i="35"/>
  <c r="K37" i="35"/>
  <c r="H37" i="35"/>
  <c r="G37" i="35"/>
  <c r="B37" i="35"/>
  <c r="K36" i="35"/>
  <c r="H36" i="35"/>
  <c r="G36" i="35"/>
  <c r="B36" i="35"/>
  <c r="K35" i="35"/>
  <c r="H35" i="35"/>
  <c r="G35" i="35"/>
  <c r="B35" i="35"/>
  <c r="K34" i="35"/>
  <c r="H34" i="35"/>
  <c r="G34" i="35"/>
  <c r="B34" i="35"/>
  <c r="K33" i="35"/>
  <c r="H33" i="35"/>
  <c r="G33" i="35"/>
  <c r="B33" i="35"/>
  <c r="K32" i="35"/>
  <c r="H32" i="35"/>
  <c r="G32" i="35"/>
  <c r="B32" i="35"/>
  <c r="K31" i="35"/>
  <c r="H31" i="35"/>
  <c r="G31" i="35"/>
  <c r="B31" i="35"/>
  <c r="K30" i="35"/>
  <c r="H30" i="35"/>
  <c r="G30" i="35"/>
  <c r="B30" i="35"/>
  <c r="K29" i="35"/>
  <c r="H29" i="35"/>
  <c r="G29" i="35"/>
  <c r="B29" i="35"/>
  <c r="K28" i="35"/>
  <c r="H28" i="35"/>
  <c r="G28" i="35"/>
  <c r="B28" i="35"/>
  <c r="K27" i="35"/>
  <c r="H27" i="35"/>
  <c r="G27" i="35"/>
  <c r="B27" i="35"/>
  <c r="K26" i="35"/>
  <c r="H26" i="35"/>
  <c r="G26" i="35"/>
  <c r="B26" i="35"/>
  <c r="K25" i="35"/>
  <c r="H25" i="35"/>
  <c r="G25" i="35"/>
  <c r="K24" i="35"/>
  <c r="H24" i="35"/>
  <c r="G24" i="35"/>
  <c r="K23" i="35"/>
  <c r="H23" i="35"/>
  <c r="G23" i="35"/>
  <c r="B23" i="35"/>
  <c r="K22" i="35"/>
  <c r="H22" i="35"/>
  <c r="G22" i="35"/>
  <c r="B22" i="35"/>
  <c r="K21" i="35"/>
  <c r="H21" i="35"/>
  <c r="G21" i="35"/>
  <c r="K20" i="35"/>
  <c r="H20" i="35"/>
  <c r="G20" i="35"/>
  <c r="K19" i="35"/>
  <c r="H19" i="35"/>
  <c r="G19" i="35"/>
  <c r="K18" i="35"/>
  <c r="H18" i="35"/>
  <c r="G18" i="35"/>
  <c r="K17" i="35"/>
  <c r="H17" i="35"/>
  <c r="G17" i="35"/>
  <c r="B17" i="35"/>
  <c r="K16" i="35"/>
  <c r="H16" i="35"/>
  <c r="G16" i="35"/>
  <c r="B16" i="35"/>
  <c r="K15" i="35"/>
  <c r="H15" i="35"/>
  <c r="G15" i="35"/>
  <c r="B15" i="35"/>
  <c r="K14" i="35"/>
  <c r="H14" i="35"/>
  <c r="G14" i="35"/>
  <c r="B14" i="35"/>
  <c r="K13" i="35"/>
  <c r="H13" i="35"/>
  <c r="G13" i="35"/>
  <c r="B13" i="35"/>
  <c r="K12" i="35"/>
  <c r="H12" i="35"/>
  <c r="G12" i="35"/>
  <c r="K11" i="35"/>
  <c r="H11" i="35"/>
  <c r="G11" i="35"/>
  <c r="K10" i="35"/>
  <c r="H10" i="35"/>
  <c r="G10" i="35"/>
  <c r="K9" i="35"/>
  <c r="H9" i="35"/>
  <c r="G9" i="35"/>
  <c r="K8" i="35"/>
  <c r="H8" i="35"/>
  <c r="G8" i="35"/>
  <c r="B8" i="35"/>
  <c r="K7" i="35"/>
  <c r="H7" i="35"/>
  <c r="G7" i="35"/>
  <c r="B7" i="35"/>
  <c r="K6" i="35"/>
  <c r="H6" i="35"/>
  <c r="G6" i="35"/>
  <c r="B6" i="35"/>
  <c r="K5" i="35"/>
  <c r="H5" i="35"/>
  <c r="G5" i="35"/>
  <c r="B5" i="35"/>
  <c r="K4" i="35"/>
  <c r="H4" i="35"/>
  <c r="G4" i="35"/>
  <c r="B4" i="35"/>
  <c r="K3" i="35"/>
  <c r="H3" i="35"/>
  <c r="G3" i="35"/>
  <c r="B3" i="35"/>
  <c r="K2" i="35"/>
  <c r="H2" i="35"/>
  <c r="G2" i="35"/>
  <c r="E52" i="35" l="1" a="1"/>
  <c r="E52" i="35" s="1"/>
  <c r="E53" i="35" s="1" a="1"/>
  <c r="E53" i="35" s="1"/>
  <c r="D52" i="35" a="1"/>
  <c r="D52" i="35" s="1"/>
  <c r="C52" i="35" a="1"/>
  <c r="C52" i="35" s="1"/>
  <c r="C53" i="35" s="1" a="1"/>
  <c r="C53" i="35" s="1"/>
  <c r="D53" i="35" l="1" a="1"/>
  <c r="D53" i="35" s="1"/>
  <c r="C54" i="35" a="1"/>
  <c r="C54" i="35" s="1"/>
  <c r="C55" i="35" s="1" a="1"/>
  <c r="C55" i="35" s="1"/>
  <c r="E54" i="35" a="1"/>
  <c r="E54" i="35" s="1"/>
  <c r="C56" i="35" l="1" a="1"/>
  <c r="C56" i="35" s="1"/>
  <c r="D54" i="35" a="1"/>
  <c r="D54" i="35" s="1"/>
  <c r="D55" i="35" s="1" a="1"/>
  <c r="D55" i="35" s="1"/>
  <c r="E55" i="35" a="1"/>
  <c r="E55" i="35" s="1"/>
  <c r="D56" i="35" l="1" a="1"/>
  <c r="D56" i="35" s="1"/>
  <c r="E56" i="35" a="1"/>
  <c r="E56" i="35" s="1"/>
  <c r="E57" i="35" s="1" a="1"/>
  <c r="E57" i="35" s="1"/>
  <c r="E58" i="35" s="1" a="1"/>
  <c r="E58" i="35" s="1"/>
  <c r="E59" i="35" s="1" a="1"/>
  <c r="E59" i="35" s="1"/>
  <c r="C57" i="35" a="1"/>
  <c r="C57" i="35" s="1"/>
  <c r="C58" i="35" l="1" a="1"/>
  <c r="C58" i="35" s="1"/>
  <c r="C59" i="35" s="1" a="1"/>
  <c r="C59" i="35" s="1"/>
  <c r="D57" i="35" a="1"/>
  <c r="D57" i="35" s="1"/>
  <c r="D58" i="35" s="1" a="1"/>
  <c r="D58" i="35" s="1"/>
  <c r="D59" i="35" s="1" a="1"/>
  <c r="D59" i="35" s="1"/>
  <c r="D60" i="35" s="1" a="1"/>
  <c r="D60" i="35" s="1"/>
  <c r="D61" i="35" s="1" a="1"/>
  <c r="D61" i="35" s="1"/>
  <c r="C60" i="35" l="1" a="1"/>
  <c r="C60" i="35" s="1"/>
  <c r="C61" i="35" s="1" a="1"/>
  <c r="C61" i="35" s="1"/>
  <c r="C62" i="35" s="1" a="1"/>
  <c r="C62" i="35" s="1"/>
</calcChain>
</file>

<file path=xl/sharedStrings.xml><?xml version="1.0" encoding="utf-8"?>
<sst xmlns="http://schemas.openxmlformats.org/spreadsheetml/2006/main" count="633" uniqueCount="226">
  <si>
    <r>
      <rPr>
        <b/>
        <sz val="14"/>
        <color theme="1"/>
        <rFont val="Calibri"/>
        <family val="2"/>
        <charset val="238"/>
        <scheme val="minor"/>
      </rPr>
      <t>ZAHTJEV ZA ISPLATU POTPORE</t>
    </r>
    <r>
      <rPr>
        <sz val="14"/>
        <color theme="1"/>
        <rFont val="Calibri"/>
        <family val="2"/>
        <charset val="238"/>
        <scheme val="minor"/>
      </rPr>
      <t xml:space="preserve">
za aktivnosti u okviru provedbe Operativnog programa i Operativnog fonda</t>
    </r>
  </si>
  <si>
    <t>PODACI O PODNOSITELJU ZAHTJEVA</t>
  </si>
  <si>
    <t>Naziv proizvođačke organizacije:</t>
  </si>
  <si>
    <t>OIB proizvođačke organizacije:</t>
  </si>
  <si>
    <t>Sjedište / adresa:</t>
  </si>
  <si>
    <t>Telefonski broj:</t>
  </si>
  <si>
    <t>e-mail adresa:</t>
  </si>
  <si>
    <t>Ime, prezime i OIB odgovorne osobe:</t>
  </si>
  <si>
    <t>Naziv banke:</t>
  </si>
  <si>
    <t>IBAN:</t>
  </si>
  <si>
    <r>
      <rPr>
        <b/>
        <i/>
        <sz val="12"/>
        <color theme="1"/>
        <rFont val="Calibri"/>
        <family val="2"/>
        <charset val="238"/>
        <scheme val="minor"/>
      </rPr>
      <t xml:space="preserve">OPĆE NAPOMENE:
</t>
    </r>
    <r>
      <rPr>
        <i/>
        <sz val="12"/>
        <color theme="1"/>
        <rFont val="Calibri"/>
        <family val="2"/>
        <charset val="238"/>
        <scheme val="minor"/>
      </rPr>
      <t>1. Popunjeni Zahtjev potrebno je ispisati, potpisati i ovjeriti od strane podnositelja te poslati preporučenom pošiljkom zajedno s ostalom potrebnom dokumentacijom iz članka 32. stavka 1. Pravilnika o provedbi intervencija u sektoru voća i povrća (NN, br. 154</t>
    </r>
    <r>
      <rPr>
        <i/>
        <sz val="12"/>
        <rFont val="Calibri"/>
        <family val="2"/>
        <charset val="238"/>
        <scheme val="minor"/>
      </rPr>
      <t xml:space="preserve">/2023) do 15. lipnja tekuće godine, na </t>
    </r>
    <r>
      <rPr>
        <i/>
        <sz val="12"/>
        <color theme="1"/>
        <rFont val="Calibri"/>
        <family val="2"/>
        <charset val="238"/>
        <scheme val="minor"/>
      </rPr>
      <t xml:space="preserve">adresu: Agencija za plaćanja u poljoprivredi, ribarstvu i ruralnom razvoju, Ulica grada Vukovara 269d, 10 000 Zagreb, s napomenom: "Zahtjev za isplatu potpore proizvođačkim organizacijama";
2. Ispravno popunjeni Excel obrazac Zahtjeva za isplatu potpore poslati u elektroničkom obliku na e-mail adresu: </t>
    </r>
    <r>
      <rPr>
        <b/>
        <i/>
        <u/>
        <sz val="12"/>
        <color theme="3"/>
        <rFont val="Calibri"/>
        <family val="2"/>
        <charset val="238"/>
        <scheme val="minor"/>
      </rPr>
      <t>intervencije.voce@apprrr.hr</t>
    </r>
    <r>
      <rPr>
        <i/>
        <sz val="12"/>
        <color theme="1"/>
        <rFont val="Calibri"/>
        <family val="2"/>
        <charset val="238"/>
        <scheme val="minor"/>
      </rPr>
      <t>; 
3. Pri popunjavanju ovoga Zahtjeva prilagoditi Excel obrazac broju računa i aktivnosti dodavanjem redova.</t>
    </r>
  </si>
  <si>
    <t>PODACI O POSLOVNOM PLANU</t>
  </si>
  <si>
    <t>Godina provedbe poslovnog plana:</t>
  </si>
  <si>
    <r>
      <t xml:space="preserve">Obračunsko razdoblje za koje se podnosi Zahtjev </t>
    </r>
    <r>
      <rPr>
        <i/>
        <sz val="12"/>
        <color theme="1"/>
        <rFont val="Calibri"/>
        <family val="2"/>
        <charset val="238"/>
        <scheme val="minor"/>
      </rPr>
      <t>(označiti u kućicu s "X")</t>
    </r>
  </si>
  <si>
    <t xml:space="preserve">Popis aktivnosti iz Operativnog programa za koje se podnosi Zahtjev </t>
  </si>
  <si>
    <t>Iznos tražene potpore EU</t>
  </si>
  <si>
    <t>IZJAVA O IZDACIMA</t>
  </si>
  <si>
    <t>Redni 
broj</t>
  </si>
  <si>
    <t>Šifra troška</t>
  </si>
  <si>
    <t>Dobavljač</t>
  </si>
  <si>
    <t>Datum računa</t>
  </si>
  <si>
    <t>Broj računa / predračuna</t>
  </si>
  <si>
    <t>Datum plaćanja</t>
  </si>
  <si>
    <t>Datum i broj izvoda iz banke / dokaza plaćanja</t>
  </si>
  <si>
    <t>Ukupno plaćeni iznos (s PDV-om)</t>
  </si>
  <si>
    <t>Iznos PDV-a</t>
  </si>
  <si>
    <t xml:space="preserve">Plaćeni iznos bez PDV-a </t>
  </si>
  <si>
    <t>Aktivnost 
1:</t>
  </si>
  <si>
    <t>Iz padajućeg izbornika odaberite intervenciju (vrstu aktivnosti)</t>
  </si>
  <si>
    <t>Nakon odabira intervencije iz padajućeg izbornika odaberite vrstu troška</t>
  </si>
  <si>
    <t>UKUPNO:</t>
  </si>
  <si>
    <t>47.2.i.01. Sprječavanje kriznih situacija i upravljanje njima / 7.4 Osiguranje berbe i proizvodnje u slučaju gubitaka prouzročenih prirodnim katastrofama, nepovoljnim klimatskim prilikama i dr.</t>
  </si>
  <si>
    <t>SO1 (a) Potpora održivom dohotku poljoprivrednih gospodarstava i otpornosti poljoprivrednog sektora kako bi se poboljšala dugoročna sigurnost opskrbe hranom i poljoprivredna raznolikost te osigurala gospodarska održivost poljoprivredne proizvodnje</t>
  </si>
  <si>
    <t>SO9 (i) Poboljšanje odgovora poljoprivrede EU na društvene zahtjeve u pogledu hrane i zdravlja, uključujući visokokvalitetnu, sigurnu i hranu proizvedenu na održiv način, poboljšanje dobrobiti životinja te borba protiv antimikrobne rezistencije</t>
  </si>
  <si>
    <t>Aktivnost 
2:</t>
  </si>
  <si>
    <t>Aktivnost 
3:</t>
  </si>
  <si>
    <t>Aktivnost 
4:</t>
  </si>
  <si>
    <t>Aktivnost 
12:</t>
  </si>
  <si>
    <t>Aktivnost 
11:</t>
  </si>
  <si>
    <t>Aktivnost 
10:</t>
  </si>
  <si>
    <t>Aktivnost 
9:</t>
  </si>
  <si>
    <t>Aktivnost 
8:</t>
  </si>
  <si>
    <t>Aktivnost 
7:</t>
  </si>
  <si>
    <t>Aktivnost 
6:</t>
  </si>
  <si>
    <t>Aktivnost 
5:</t>
  </si>
  <si>
    <t>NAZIV / VRSTA INTERVENCIJE 
(članak 47, Uredba (EU) br. 2021-2115)</t>
  </si>
  <si>
    <t>Skraćeni 
naziv</t>
  </si>
  <si>
    <t>KRATAK OPIS INTERVENCIJE</t>
  </si>
  <si>
    <t>KRATAK OPIS SEKTORSKOG CILJA 
(članak 46, Uredba (EU) br. 2021-2115)</t>
  </si>
  <si>
    <t>KRATAK OPIS SPECIFIČNOG CILJA
(članak 6, Uredba (EU) br. 2021-2115)</t>
  </si>
  <si>
    <t>PRAVNA OSNOVA</t>
  </si>
  <si>
    <t>SEKTORSKI CILJ 
članak 46. Uredbe (EU) 
br. 2021/2115</t>
  </si>
  <si>
    <t xml:space="preserve">SPECIFIČNI CILJEVI (2)
članak 6. Uredbe (EU) 
br. 2021/2115 </t>
  </si>
  <si>
    <t>POKAZATELJI REZULTATA (3) 
(Prilog I. Uredbe (EU) br. 2021/2115)</t>
  </si>
  <si>
    <t>POKAZATELJI UČINKA (4) 
(Prilog I. Uredbe (EU) br. 2021/2115)</t>
  </si>
  <si>
    <t>SEKTORSKI CILJ 
članak 47.2 Uredbe (EU) br. 2021/2115</t>
  </si>
  <si>
    <t>47.1.a.01. Ulaganja u materijalnu i nematerijalnu imovinu</t>
  </si>
  <si>
    <t>47.1.a.01.</t>
  </si>
  <si>
    <t>Ulaganja u materijalnu i nematerijalnu imovinu u sljedećim fazama: primarna proizvodnja, prerada, skladištenje (čuvanje) i priprema proizvoda za tržište</t>
  </si>
  <si>
    <t>(b) koncentriranje ponude i stavljanje proizvoda na tržište, među ostalim izravnim stavljanjem na tržište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</si>
  <si>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</si>
  <si>
    <t>Čl.47.1.a. 
Uredba (EU) br. 2021/2115</t>
  </si>
  <si>
    <t>R.9</t>
  </si>
  <si>
    <t>I.6</t>
  </si>
  <si>
    <t>(c) poboljšanje srednjoročne i dugoročne konkurentnosti, osobito modernizacijom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</si>
  <si>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Poboljšanje položaja poljoprivrednika u vrijednosnom lancu</t>
    </r>
  </si>
  <si>
    <t>R.10</t>
  </si>
  <si>
    <t>I.8</t>
  </si>
  <si>
    <t>R.11</t>
  </si>
  <si>
    <t>47.1.a.02. Istraživanja, eksperimentalne i inovativne metode proizvodnje</t>
  </si>
  <si>
    <t>Ulaganja povezana s uvođenjem inovativnih praksi i proizvodnih tehnika s ciljem poticanja i postizanja gospodarske konkurentnosti radi učinkovitijeg odgovora na tržišna kretanja</t>
  </si>
  <si>
    <t>(d) istraživanje i razvoj održivih metoda proizvodnje, rezistencije na štetne organizme i bolesti životinja, klimatskih promjena, inovativnih praksi i proizvodnih tehnika za poticanje gospodarske konkurentnosti i jačanja tržišnih kretanja</t>
  </si>
  <si>
    <r>
      <rPr>
        <b/>
        <sz val="11"/>
        <color theme="1"/>
        <rFont val="Calibri"/>
        <family val="2"/>
        <charset val="238"/>
        <scheme val="minor"/>
      </rP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</si>
  <si>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R.1.PR</t>
  </si>
  <si>
    <t>I.1</t>
  </si>
  <si>
    <t>47.1.b.01. Savjetodavne usluge i tehnička pomoć</t>
  </si>
  <si>
    <t>47.1.b.01.</t>
  </si>
  <si>
    <t>Provedba usluga savjetovanja i aktivnosti tehničke pomoći sa svrhom promicanja, razvijanja i provedbe metoda i tehnika proizvodnje kojima se potiče održivi razvoj</t>
  </si>
  <si>
    <t>(e) promicanje, razvijanje i provedba tehnika proizvodnje kojima se poštuje okoliš, proizvodnih praksi rezistentnih na bolesti, standarda zdravlja i dobrobiti životinja, smanjenja otpada i upravljanja nusproizvodima, te zaštite bioraznolikosti</t>
  </si>
  <si>
    <r>
      <rPr>
        <b/>
        <sz val="11"/>
        <rFont val="Calibri"/>
        <family val="2"/>
        <charset val="238"/>
        <scheme val="minor"/>
      </rPr>
      <t>SO3 (c)</t>
    </r>
    <r>
      <rPr>
        <sz val="11"/>
        <rFont val="Calibri"/>
        <family val="2"/>
        <charset val="238"/>
        <scheme val="minor"/>
      </rPr>
      <t xml:space="preserve"> Poboljšanje položaja poljoprivrednika u vrijednosnom lancu</t>
    </r>
  </si>
  <si>
    <t>Čl.47.1.b. 
Uredba (EU) br. 2021/2115</t>
  </si>
  <si>
    <r>
      <rPr>
        <b/>
        <sz val="11"/>
        <rFont val="Calibri"/>
        <family val="2"/>
        <charset val="238"/>
        <scheme val="minor"/>
      </rPr>
      <t>SO5 (e)</t>
    </r>
    <r>
      <rPr>
        <sz val="11"/>
        <rFont val="Calibri"/>
        <family val="2"/>
        <charset val="238"/>
        <scheme val="minor"/>
      </rPr>
      <t xml:space="preserve"> Poticanje održivog razvoja i djelotvornog upravljanja prirodnim resursima, kao što su voda, tlo i zrak, uključujući smanjenjem ovisnosti o kemikalijama</t>
    </r>
  </si>
  <si>
    <t>R.28</t>
  </si>
  <si>
    <t>R.28 
(broj osoba koje imaju koristi od osposobljavanja)</t>
  </si>
  <si>
    <r>
      <rPr>
        <b/>
        <sz val="11"/>
        <rFont val="Calibri"/>
        <family val="2"/>
        <charset val="238"/>
        <scheme val="minor"/>
      </rPr>
      <t>SO6 (f)</t>
    </r>
    <r>
      <rPr>
        <sz val="11"/>
        <rFont val="Calibri"/>
        <family val="2"/>
        <charset val="238"/>
        <scheme val="minor"/>
      </rPr>
      <t xml:space="preserve"> Doprinos zaustavljanju procesa gubitka bioraznolikosti i pokretanju procesa oporavka bioraznolikosti, poboljšanje usluga ekosustava te očuvanje staništa i krajobraza</t>
    </r>
  </si>
  <si>
    <t>(k) poboljšanje uvjeta zaposlenja i izvršavanje obveza poslodavaca te zahtjeva povezanih sa zdravljem i sigurnošću na radu</t>
  </si>
  <si>
    <r>
      <t>XCO</t>
    </r>
    <r>
      <rPr>
        <sz val="11"/>
        <color theme="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</si>
  <si>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47.1.c.01. Trening i / ili razmjena najboljih praksi</t>
  </si>
  <si>
    <t>Provedba osposobljavanja i stručnog usavršavanja osoba i razmjene najboljih praksi sa svrhom promicanja, razvijanja i provedbe metoda i tehnika proizvodnje kojima se potiče održivi razvoj</t>
  </si>
  <si>
    <t>Čl.47.1.c. 
Uredba (EU) br. 2021/2115</t>
  </si>
  <si>
    <r>
      <rPr>
        <b/>
        <sz val="11"/>
        <rFont val="Calibri"/>
        <family val="2"/>
        <charset val="238"/>
        <scheme val="minor"/>
      </rPr>
      <t>XCO</t>
    </r>
    <r>
      <rPr>
        <sz val="11"/>
        <rFont val="Calibri"/>
        <family val="2"/>
        <charset val="238"/>
        <scheme val="minor"/>
      </rPr>
      <t xml:space="preserve"> Modernizacija poljoprivrede i ruralnih područja poticanjem i razmjenom znanja, inovacija i digitalizacije te promicanjem njihove upotrebe među poljoprivrednicima putem poboljšanog pristupa istraživanjima, inovacijama, razmjeni znanja i osposobljavanju</t>
    </r>
  </si>
  <si>
    <t>47.1.f.01. Promidžba, komunikacija i marketing</t>
  </si>
  <si>
    <t>47.1.f.01.</t>
  </si>
  <si>
    <t>Provedba promidžbe proizvoda na tržištu sa svrhom bolje prepoznatljivosti proizvoda te podizanja komercijalne vrijednosti i povećanja konzumacije proizvoda iz sektora voća i povrća</t>
  </si>
  <si>
    <t>(g) podizanje komercijalne vrijednosti i poboljšanje kvalitete proizvoda i razvoj proizvoda sa zaštićenom oznakom izvornosti ili zaštićenom oznakom zemljopisnog podrijetla tj. proizvoda obuhvaćenih Unijinim ili nacionalnim sustavima kvalitete</t>
  </si>
  <si>
    <r>
      <rPr>
        <b/>
        <sz val="11"/>
        <color theme="1"/>
        <rFont val="Calibri"/>
        <family val="2"/>
        <charset val="238"/>
        <scheme val="minor"/>
      </rPr>
      <t>SO2 (b)</t>
    </r>
    <r>
      <rPr>
        <sz val="11"/>
        <color theme="1"/>
        <rFont val="Calibri"/>
        <family val="2"/>
        <charset val="238"/>
        <scheme val="minor"/>
      </rPr>
      <t xml:space="preserve"> Jačanje usmjerenosti na tržište i povećanje konkurentnosti poljoprivrednih gospodarstava kratkoročno i dugoročno, uključujući veću usmjerenost na istraživanja, tehnologiju i digitalizaciju</t>
    </r>
    <r>
      <rPr>
        <b/>
        <sz val="11"/>
        <color theme="1"/>
        <rFont val="Calibri"/>
        <family val="2"/>
        <charset val="238"/>
        <scheme val="minor"/>
      </rPr>
      <t/>
    </r>
  </si>
  <si>
    <t>Čl.47.1.f. 
Uredba (EU) br. 2021/2115</t>
  </si>
  <si>
    <t>(h) promidžba i stavljanje proizvoda na tržište</t>
  </si>
  <si>
    <t>Čl.47.1.f. Uredba (EU) 
br. 2021/2115</t>
  </si>
  <si>
    <t>(i) povećanje konzumacije proizvoda iz sektora voća i povrća, u svježem ili prerađenom obliku</t>
  </si>
  <si>
    <r>
      <rPr>
        <b/>
        <sz val="11"/>
        <color theme="1"/>
        <rFont val="Calibri"/>
        <family val="2"/>
        <charset val="238"/>
        <scheme val="minor"/>
      </rPr>
      <t>SO9 (i)</t>
    </r>
    <r>
      <rPr>
        <sz val="11"/>
        <color theme="1"/>
        <rFont val="Calibri"/>
        <family val="2"/>
        <charset val="238"/>
        <scheme val="minor"/>
      </rPr>
      <t xml:space="preserve"> Poboljšanje odgovora poljoprivrede Unije na društvene zahtjeve u pogledu hrane i zdravlja, uključujući visokokvalitetnu i sigurnu hranu proizvedenu na održiv način, kao i poboljšanje dobrobiti životinja te borba protiv antimikrobne rezistencije</t>
    </r>
  </si>
  <si>
    <t>47.1.g.01. Sustavi kvalitete za poljoprivredne proizvode</t>
  </si>
  <si>
    <t>47.1.g.01.</t>
  </si>
  <si>
    <t>Poboljšanje kvalitete proizvoda kroz razvoj proizvoda sa zaštićenom oznakom izvornosti ili zaštićenom oznakom zemljopisnog podrijetla</t>
  </si>
  <si>
    <t>Čl.47.1.g. 
Uredba (EU) br. 2021/2115</t>
  </si>
  <si>
    <t>Čl.47.1.g. Uredba (EU) 
br. 2021/2115</t>
  </si>
  <si>
    <t>47.1.i.01. Ublažavanje posljedica klimatskih promjena i prilagodba klimatskim promjenama</t>
  </si>
  <si>
    <t>Povećanju površina u okviru obveza za koje je dodijeljena potpora za poboljšanje prilagodbe klimatskim promjenama, povećanju proizvodnje energije iz obnovljivih izvora</t>
  </si>
  <si>
    <t>(f) doprinos ublažavanju klimatskih promjena i prilagodbi tim promjenama</t>
  </si>
  <si>
    <r>
      <rPr>
        <b/>
        <sz val="11"/>
        <color theme="1"/>
        <rFont val="Calibri"/>
        <family val="2"/>
        <charset val="238"/>
        <scheme val="minor"/>
      </rPr>
      <t>SO4 (d)</t>
    </r>
    <r>
      <rPr>
        <sz val="11"/>
        <color theme="1"/>
        <rFont val="Calibri"/>
        <family val="2"/>
        <charset val="238"/>
        <scheme val="minor"/>
      </rPr>
      <t xml:space="preserve"> Doprinos ublažavanju klimatskih promjena i prilagodbi tim promjenama, uključujući smanjenjem emisija stakleničkih plinova i poboljšanjem sekvestracije ugljika, te promicanje održive energije</t>
    </r>
  </si>
  <si>
    <t>Čl.47.1 i. 
Uredba (EU) br. 2021/2115</t>
  </si>
  <si>
    <t>R.12</t>
  </si>
  <si>
    <t>R.12 
(Udjel KPP, Udjel PG-a, iznos ulaganja u kapacitete)</t>
  </si>
  <si>
    <t>R.15</t>
  </si>
  <si>
    <t>R.15 
(Udjel KPP, Udjel PG-a, iznos ulaganja u kapacitete)</t>
  </si>
  <si>
    <t>R.16</t>
  </si>
  <si>
    <t>R.16 
(Udjel KPP, Udjel PG-a, iznos ulaganja u kapacitete)</t>
  </si>
  <si>
    <t>Čl.47.1 i. Uredba (EU) 
br. 2021/2115</t>
  </si>
  <si>
    <t>47.2.a.01. Sprječavanje kriznih situacija i upravljanje njima / 7.1 Utvrđivanje, punjenje i popunjavanje uzajamnih fondova od strane proizvođačkih organizacija i udruženja PO</t>
  </si>
  <si>
    <t>Utvrđivanje, punjenje i popunjavanje uzajamnih fondova od strane proizvođačkih organizacija i udruženja PO</t>
  </si>
  <si>
    <t>(j) sprečavanje kriza i upravljanje rizicima kako bi se izbjeglo i rješavalo poremećaje na tržištima relevantnog sektora</t>
  </si>
  <si>
    <r>
      <rPr>
        <b/>
        <sz val="11"/>
        <color theme="1"/>
        <rFont val="Calibri"/>
        <family val="2"/>
        <charset val="238"/>
        <scheme val="minor"/>
      </rPr>
      <t>SO1 (a)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EU kako bi se poboljšala dugoročna sigurnost opskrbe hranom i raznolikost te osigurala gospodarska održivost poljoprivredne proizvodnje u EU</t>
    </r>
  </si>
  <si>
    <t>Čl.47.2. 
Uredba (EU) br. 2021/2115 
a. d. f. i.</t>
  </si>
  <si>
    <t>R.5</t>
  </si>
  <si>
    <t>R.5 
(udjel PG-a)</t>
  </si>
  <si>
    <r>
      <rPr>
        <b/>
        <sz val="11"/>
        <color theme="1"/>
        <rFont val="Calibri"/>
        <family val="2"/>
        <charset val="238"/>
        <scheme val="minor"/>
      </rPr>
      <t>SO3 (c)</t>
    </r>
    <r>
      <rPr>
        <sz val="11"/>
        <color theme="1"/>
        <rFont val="Calibri"/>
        <family val="2"/>
        <charset val="238"/>
        <scheme val="minor"/>
      </rPr>
      <t xml:space="preserve"> Potpora održivom dohotku poljoprivrednih gospodarstava i otpornosti poljoprivrednog sektora u cijeloj Uniji kako bi se poboljšala dugoročna sigurnost opskrbe hranom i poljoprivredna raznolikost te osigurala gospodarska održivost poljoprivredne proizvodnje u Uniji</t>
    </r>
  </si>
  <si>
    <t>Čl.47.2. Uredba (EU) 
br. 2021/2115 a. d. f. i.</t>
  </si>
  <si>
    <t>47.2.d.01. Sprječavanje kriznih situacija i upravljanje njima / 7.2 Ponovna sadnja voćnjaka nakon obveznog krčenja iz zdravstvenih ili fitosanitarnih razloga</t>
  </si>
  <si>
    <t>Ponovna sadnja voćnjaka ili maslinika ako je to potrebno nakon obveznog krčenja iz zdravstvenih ili fitosanitarnih razloga prema uputi nadležnog tijela ili radi prilagodbe klimatskim promjenama</t>
  </si>
  <si>
    <t>47.2.f.01. Sprječavanje kriznih situacija i upravljanje njima / 7.3 Povlačenje proizvoda s tržišta za besplatnu distribuciju ili druge svrhe</t>
  </si>
  <si>
    <t>Povlačenje proizvoda s tržišta za besplatnu distribuciju ili druge svrhe, uključujući prema potrebi obradu kojom se olakšava to povlačenje</t>
  </si>
  <si>
    <t>Osiguranje berbe i proizvodnje kojim se doprinosi zaštiti dohodaka proizvođača (u slučaju gubitaka prouzročenih prirodnim katastrofama, nepovoljnim klimatskim prilikama i dr.)</t>
  </si>
  <si>
    <t>Administrativni troškovi i troškovi osoblja</t>
  </si>
  <si>
    <t>Troškovi vanjskog ili vlastitog stručnog osoblja za provedbu operativnog programa, uključujući zakonski obvezne troškove povezane s plaćama i primanjima, ako ih izravno snosi PO ili udruženje PO. U slučajevima kada PO angažira vlastite zaposlenike ili pridružene proizvođače, potrebno je voditi evidenciju o odrađenim satima. Troškovi sastanaka i programa izobrazbe ako se odnose na operativni program, uključujući dnevnice, prijevoz i troškove smještaja, prema potrebi se računaju na temelju paušalnog iznosa ili veličina jediničnih troškova.</t>
  </si>
  <si>
    <t>Administrativni troškovi vezani uz provedbu operativnog programa od maksimalno 2% iznosa operativnog fonda</t>
  </si>
  <si>
    <t>PRILOG III. 
Delegirana uredba Komisije (EU) 
br. 2017/891 
i 
Delegirana uredba Komisije (EU) 
2022/126 (čl.26.3)</t>
  </si>
  <si>
    <t>Za padajući izbornik u Tablici IZJAVA O IZDACIMA (sheet 'L6_PXK_O4'):</t>
  </si>
  <si>
    <t>INTERVENCIJA</t>
  </si>
  <si>
    <t>SEKTORSKI CILJ</t>
  </si>
  <si>
    <t>SPECIFIČNI CILJ</t>
  </si>
  <si>
    <t>(b) koncentriranje ponude i stavljanje proizvoda na tržište, među ostalim izravnim stavljanjem na tržište;
ti se ciljevi odnose na specifične ciljeve utvrđene u članku 6. stavak 1. točke (a), (b) i (c)</t>
  </si>
  <si>
    <t>Administrativni troškovi provedbe operativnog programa od maksimalno 2% iznosa operativnog fonda</t>
  </si>
  <si>
    <t>(c) poboljšanje srednjoročne i dugoročne konkurentnosti, osobito modernizacijom;
ti se ciljevi odnose na specifične ciljeve utvrđene u članku 6. stavak 1. točka (c)</t>
  </si>
  <si>
    <t>SO2 (b) Jačanje usmjerenosti na tržište i povećanje konkurentnosti poljoprivrednih gospodarstava kratkoročno i dugoročno, uključujući veću usmjerenost na istraživanja, tehnologiju i digitalizaciju</t>
  </si>
  <si>
    <t>SO3 (c) Poboljšanje položaja poljoprivrednika u vrijednosnom lancu</t>
  </si>
  <si>
    <t>SO4 (d) Doprinos ublažavanju klimatskih promjena i prilagodbi tim promjenama, uključujući smanjenjem emisija stakleničkih plinova i poboljšanjem sekvestracije ugljika, te promicanje održive energije</t>
  </si>
  <si>
    <t>SO5 (e) Poticanje održivog razvoja i djelotvornog upravljanja prirodnim resursima, kao što su voda, tlo i zrak, uključujući smanjenjem ovisnosti o kemikalijama</t>
  </si>
  <si>
    <t>XCO Modernizacija poljoprivrede i ruralnih područja poticanjem i razmjenom znanja, inovacija i digitalizacije te promicanjem njihove upotrebe među poljoprivrednicima putem poboljšanog pristupa istraživanjima, inovacijama, razmjeni znanja i osposobljavanju</t>
  </si>
  <si>
    <t>SO6 (f) Doprinos zaustavljanju procesa gubitka bioraznolikosti i pokretanju procesa oporavka bioraznolikosti, poboljšanje usluga ekosustava te očuvanje staništa i krajobraza</t>
  </si>
  <si>
    <t>Dodatni prihvatljivi troškovi</t>
  </si>
  <si>
    <t>Izgradnja, rekonstrukcija i opremanje staklenika i plastenika</t>
  </si>
  <si>
    <t>Inovacije u nove proizvode te nove metoda uzgoja</t>
  </si>
  <si>
    <t>Studijska putovanja</t>
  </si>
  <si>
    <t>Profesionalni razvoj</t>
  </si>
  <si>
    <t>Sudjelovanje na sajmovima i izložbama</t>
  </si>
  <si>
    <t>Sudjelovanje i ispunjavanje kriterija programa kvalitete u skladu s nacionalnim i EU zakonodavstvom</t>
  </si>
  <si>
    <t>Zaštita kvalitete tla i očuvanja organske tvari u tlu, očuvanje kakvoće voda, zaštita zdravlja ljudi i životinja, zaštita bioraznolikosti</t>
  </si>
  <si>
    <t>Uspostava, punjenje i popunjavanje uzajamnih fondova, u skladu s aktivnostima operativnih programa proizvođačkih organizacija koje se poduzimaju s ciljem sprječavanja gubitaka i šteta u proizvodnji voća i povrća, a odnosi se na administrativne troškove osnivanja i rada po računu uzajamnog fonda</t>
  </si>
  <si>
    <t>Ponovna sadnja voćnjaka ako je to potrebno nakon obveznog krčenja iz zdravstvenih ili fitosanitarnih razloga prema uputi nadležnog tijela, ili radi prilagodbe klimatskim promjenama</t>
  </si>
  <si>
    <t>Povlačenje proizvoda s tržišta za besplatnu distribuciju ili druge svrhe uključujući prema potrebi obradu kojom se olakšava to povlačenje</t>
  </si>
  <si>
    <t>Osiguranje berbe i proizvodnje kojim se doprinosi zaštiti dohodaka proizvođača u slučaju gubitaka prouzročenih prirodnim katastrofama, nepovoljnim klimatskim prilikama te bolestima ili najezdama štetnih organizama, uz istodobno osiguravanje da korisnici poduzmu potrebne mjere za sprečavanje rizika</t>
  </si>
  <si>
    <t>Administrativni troškovi smatraju se prihvatljivima ako su nastali u vezi s pripremom, provedbom ili praćenjem određene intervencije koja se podupire</t>
  </si>
  <si>
    <t>Izgradnja, rekonstrukcija i opremanje sustava zaštite (protiv tuče, kiše, mraza)</t>
  </si>
  <si>
    <t>Ulaganja u rasadnike u svrhu proizvodnje novih sorti i kultivara</t>
  </si>
  <si>
    <t>Sudjelovanje na konferencijama, seminarima i radionicama</t>
  </si>
  <si>
    <t>Dijeljenja i razmjene znanja s drugim korisnicima ove intervencije u području zaštite tla, održivog gospodarenja hranjivim tvarima, smanjenju korištenja pesticida</t>
  </si>
  <si>
    <t>Izrada promotivnih materijala, mrežnih stranica</t>
  </si>
  <si>
    <t>Prijevoz, sortiranje i pakiranje (kondicioniranje) u skladu s člankom 25. Uredbe (EU) br. 2021/2115 (troškovi prijevoza plaćaju se onoj strani koja stvarno snosi financijski trošak predmetne operacije prijevoza)</t>
  </si>
  <si>
    <t>Izgradnja, rekonstrukcija i opremanje skladišnih – rashladnih kapaciteta</t>
  </si>
  <si>
    <t>Kupnja i ugradnja nove ili nadogradnja postojeće opreme kojom se racionaliziraju troškovi proizvodnje i provode principi kružnog gospodarenja</t>
  </si>
  <si>
    <t>Izrada promotivnih materijala</t>
  </si>
  <si>
    <t>Zakup oglasnog prostora i oglašavanje u medijima</t>
  </si>
  <si>
    <t>Ulaganja u poboljšanje postojećih skladišnih tehnologija (CA, ULO i slično)</t>
  </si>
  <si>
    <t>Primijenjena istraživanja u svrhu poboljšanja svojstava kvalitete proizvoda i slično</t>
  </si>
  <si>
    <t>Izrada i nadogradnje komunikacijskih alata i sl., koje su povezane s promicanjem i provedbom metoda i tehnika proizvodnje, praksi i standarda kojima se potiče održivi razvoj i djelotvorno upravljanje prirodnim resursima, a ujedno se doprinosi zaustavljanju procesa gubitka bioraznolikosti</t>
  </si>
  <si>
    <t>Promotivne kampanje i organizacije namjenskih promotivnih događanja</t>
  </si>
  <si>
    <t>Ulaganja u nabavu uređaja predviđenih za čišćenje i održavanja prostora gdje se skladišti voće i povrće</t>
  </si>
  <si>
    <t>Drugi troškovi ulaganja proizvođačkih organizacija u sektoru voća i povrća povezani s uvođenjem inovativnih praksi i proizvodnih tehnika</t>
  </si>
  <si>
    <t>Korištenje stručnih savjeta u svrhu usvajanja i primjene dobrih poljoprivrednih praksi</t>
  </si>
  <si>
    <t>Radionice i seminari</t>
  </si>
  <si>
    <t>Ulaganja u opremu za berbu, sortiranje i pakiranje, pranje i označavanje proizvoda</t>
  </si>
  <si>
    <t>Izrada plana rada povezan s provedbom metoda i tehnika proizvodnje, praksi i standarda kojima se potiče održivi razvoj i djelotvorno upravljanje prirodnim resursima</t>
  </si>
  <si>
    <t>Istraživanja tržišta i tržišnih trendova i slično</t>
  </si>
  <si>
    <t>Ulaganja u opremu za sušenje, pakiranje, zamrzavanje</t>
  </si>
  <si>
    <t>Kupnja ili nadogradnja računalnog softvera</t>
  </si>
  <si>
    <t>Ulaganja u dionice ili kapital trgovačkih društava koja neposredno pridonose postizanju ciljeva operativnog programa</t>
  </si>
  <si>
    <t>OBRAČUNSKO RAZDOBLJE</t>
  </si>
  <si>
    <t>2024.</t>
  </si>
  <si>
    <t>2025.</t>
  </si>
  <si>
    <t>2026.</t>
  </si>
  <si>
    <t>2027.</t>
  </si>
  <si>
    <t>KVARTAL U GODINI PROVEDBE</t>
  </si>
  <si>
    <t>1. kvartal</t>
  </si>
  <si>
    <t>2. kvartal</t>
  </si>
  <si>
    <t>3. kvartal</t>
  </si>
  <si>
    <t>4. kvartal</t>
  </si>
  <si>
    <t>Intervencija</t>
  </si>
  <si>
    <t>Specifični cilj</t>
  </si>
  <si>
    <t>OFFSET($B$1; 4; MATCH($B12; $B$1:$M$1; 0)-1; COUNTA(OFFSET($B$1; 4; MATCH($B12; $B$1:$M$1; 0)-1; 4; 1)); 1)</t>
  </si>
  <si>
    <t>Aktivnost 1</t>
  </si>
  <si>
    <t>OFFSET('Pad-izbor'!$B$1; 4; MATCH($B$26; 'Pad-izbor'!$B$1:$M$1; 0)-1; COUNTA(OFFSET('Pad-izbor'!$B$1; 4; MATCH($B$26; 'Pad-izbor'!$B$1:$M$1; 0)-1; 4; 1)); 1)</t>
  </si>
  <si>
    <t>Aktivnost 2</t>
  </si>
  <si>
    <t>OFFSET('Pad-izbor'!$B$1; 4; MATCH($B$36; 'Pad-izbor'!$B$1:$M$1; 0)-1; COUNTA(OFFSET('Pad-izbor'!$B$1; 4; MATCH($B$36; 'Pad-izbor'!$B$1:$M$1; 0)-1; 4; 1)); 1)</t>
  </si>
  <si>
    <t>Aktivnost 3</t>
  </si>
  <si>
    <t>OFFSET('Pad-izbor'!$B$1; 4; MATCH($B$46; 'Pad-izbor'!$B$1:$M$1; 0)-1; COUNTA(OFFSET('Pad-izbor'!$B$1; 4; MATCH($B$46; 'Pad-izbor'!$B$1:$M$1; 0)-1; 4; 1)); 1)</t>
  </si>
  <si>
    <t>Aktivnost 4</t>
  </si>
  <si>
    <t>OFFSET('Pad-izbor'!$B$1; 4; MATCH($B$56; 'Pad-izbor'!$B$1:$M$1; 0)-1; COUNTA(OFFSET('Pad-izbor'!$B$1; 4; MATCH($B$56; 'Pad-izbor'!$B$1:$M$1; 0)-1; 4; 1)); 1)</t>
  </si>
  <si>
    <t>Aktivnost 5</t>
  </si>
  <si>
    <t>OFFSET('Pad-izbor'!$B$1; 4; MATCH($B$66; 'Pad-izbor'!$B$1:$M$1; 0)-1; COUNTA(OFFSET('Pad-izbor'!$B$1; 4; MATCH($B$66; 'Pad-izbor'!$B$1:$M$1; 0)-1; 4; 1)); 1)</t>
  </si>
  <si>
    <t>Aktivnost 6</t>
  </si>
  <si>
    <t>OFFSET('Pad-izbor'!$B$1; 4; MATCH($B$76; 'Pad-izbor'!$B$1:$M$1; 0)-1; COUNTA(OFFSET('Pad-izbor'!$B$1; 4; MATCH($B$76; 'Pad-izbor'!$B$1:$M$1; 0)-1; 4; 1)); 1)</t>
  </si>
  <si>
    <t>Aktivnost 7</t>
  </si>
  <si>
    <t>OFFSET('Pad-izbor'!$B$1; 4; MATCH($B$86; 'Pad-izbor'!$B$1:$M$1; 0)-1; COUNTA(OFFSET('Pad-izbor'!$B$1; 4; MATCH($B$86; 'Pad-izbor'!$B$1:$M$1; 0)-1; 4; 1)); 1)</t>
  </si>
  <si>
    <t>Aktivnost 8</t>
  </si>
  <si>
    <t>OFFSET('Pad-izbor'!$B$1; 4; MATCH($B$96; 'Pad-izbor'!$B$1:$M$1; 0)-1; COUNTA(OFFSET('Pad-izbor'!$B$1; 4; MATCH($B$96; 'Pad-izbor'!$B$1:$M$1; 0)-1; 4; 1)); 1)</t>
  </si>
  <si>
    <t>Aktivnost 9</t>
  </si>
  <si>
    <t>OFFSET('Pad-izbor'!$B$1; 4; MATCH($B$106; 'Pad-izbor'!$B$1:$M$1; 0)-1; COUNTA(OFFSET('Pad-izbor'!$B$1; 4; MATCH($B$106; 'Pad-izbor'!$B$1:$M$1; 0)-1; 4; 1)); 1)</t>
  </si>
  <si>
    <t>Aktivnost 10</t>
  </si>
  <si>
    <t>OFFSET('Pad-izbor'!$B$1; 4; MATCH($B$116; 'Pad-izbor'!$B$1:$M$1; 0)-1; COUNTA(OFFSET('Pad-izbor'!$B$1; 4; MATCH($B$116; 'Pad-izbor'!$B$1:$M$1; 0)-1; 4; 1)); 1)</t>
  </si>
  <si>
    <t>Aktivnost 11</t>
  </si>
  <si>
    <t>OFFSET('Pad-izbor'!$B$1; 4; MATCH($B$126; 'Pad-izbor'!$B$1:$M$1; 0)-1; COUNTA(OFFSET('Pad-izbor'!$B$1; 4; MATCH($B$126; 'Pad-izbor'!$B$1:$M$1; 0)-1; 4; 1)); 1)</t>
  </si>
  <si>
    <t>SVEUKUPNO:</t>
  </si>
  <si>
    <t>Datum i mjesto:</t>
  </si>
  <si>
    <t>Potpis podnositelja i pečat za pravne osobe:</t>
  </si>
  <si>
    <t>Aktivnost 12</t>
  </si>
  <si>
    <t>OFFSET('Pad-izbor'!$B$1; 4; MATCH($B$136; 'Pad-izbor'!$B$1:$M$1; 0)-1; COUNTA(OFFSET('Pad-izbor'!$B$1; 4; MATCH($B$136; 'Pad-izbor'!$B$1:$M$1; 0)-1; 4; 1));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</si>
</sst>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\ [$€-1]_-;\-* #,##0.00\ [$€-1]_-;_-* &quot;-&quot;??\ [$€-1]_-;_-@_-"/>
    <numFmt numFmtId="166" formatCode="#,##0.00\ &quot;kn&quot;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u/>
      <sz val="12"/>
      <color theme="3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278">
    <xf numFmtId="0" fontId="0" fillId="0" borderId="0" xfId="0"/>
    <xf numFmtId="0" fontId="10" fillId="0" borderId="0" xfId="0" applyFont="1" applyBorder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11" fillId="0" borderId="0" xfId="2" applyNumberFormat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2" fontId="14" fillId="3" borderId="6" xfId="0" applyNumberFormat="1" applyFont="1" applyFill="1" applyBorder="1" applyAlignment="1">
      <alignment horizontal="center" vertical="center" wrapText="1"/>
    </xf>
    <xf numFmtId="166" fontId="14" fillId="3" borderId="6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/>
    </xf>
    <xf numFmtId="14" fontId="16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0" fontId="16" fillId="0" borderId="6" xfId="0" quotePrefix="1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5" borderId="9" xfId="0" applyNumberFormat="1" applyFont="1" applyFill="1" applyBorder="1" applyAlignment="1">
      <alignment horizontal="left" vertical="center" wrapText="1"/>
    </xf>
    <xf numFmtId="14" fontId="16" fillId="5" borderId="9" xfId="0" applyNumberFormat="1" applyFont="1" applyFill="1" applyBorder="1" applyAlignment="1">
      <alignment horizontal="center" vertical="center" wrapText="1"/>
    </xf>
    <xf numFmtId="49" fontId="16" fillId="5" borderId="9" xfId="0" applyNumberFormat="1" applyFont="1" applyFill="1" applyBorder="1" applyAlignment="1">
      <alignment horizontal="center" vertical="center" wrapText="1"/>
    </xf>
    <xf numFmtId="14" fontId="16" fillId="5" borderId="9" xfId="0" applyNumberFormat="1" applyFont="1" applyFill="1" applyBorder="1" applyAlignment="1">
      <alignment horizontal="left" vertical="center"/>
    </xf>
    <xf numFmtId="49" fontId="14" fillId="5" borderId="9" xfId="0" applyNumberFormat="1" applyFont="1" applyFill="1" applyBorder="1" applyAlignment="1">
      <alignment horizontal="left" vertical="center"/>
    </xf>
    <xf numFmtId="164" fontId="16" fillId="0" borderId="6" xfId="2" applyFont="1" applyBorder="1" applyAlignment="1">
      <alignment horizontal="right" vertical="center"/>
    </xf>
    <xf numFmtId="164" fontId="14" fillId="5" borderId="9" xfId="2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center" vertical="center" wrapText="1"/>
    </xf>
    <xf numFmtId="49" fontId="15" fillId="4" borderId="6" xfId="0" applyNumberFormat="1" applyFont="1" applyFill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left" vertical="center" wrapText="1"/>
    </xf>
    <xf numFmtId="166" fontId="14" fillId="5" borderId="8" xfId="0" applyNumberFormat="1" applyFont="1" applyFill="1" applyBorder="1" applyAlignment="1">
      <alignment horizontal="center" vertical="center" wrapText="1"/>
    </xf>
    <xf numFmtId="0" fontId="14" fillId="5" borderId="9" xfId="0" applyNumberFormat="1" applyFont="1" applyFill="1" applyBorder="1" applyAlignment="1">
      <alignment horizontal="left" vertical="center" wrapText="1"/>
    </xf>
    <xf numFmtId="49" fontId="17" fillId="0" borderId="15" xfId="0" applyNumberFormat="1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/>
    </xf>
    <xf numFmtId="49" fontId="16" fillId="0" borderId="15" xfId="0" applyNumberFormat="1" applyFont="1" applyFill="1" applyBorder="1" applyAlignment="1">
      <alignment horizontal="center" vertical="center" wrapText="1"/>
    </xf>
    <xf numFmtId="164" fontId="16" fillId="0" borderId="15" xfId="2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65" fontId="11" fillId="0" borderId="0" xfId="2" applyNumberFormat="1" applyFont="1" applyFill="1" applyBorder="1" applyAlignment="1">
      <alignment vertical="center"/>
    </xf>
    <xf numFmtId="49" fontId="5" fillId="6" borderId="34" xfId="0" applyNumberFormat="1" applyFont="1" applyFill="1" applyBorder="1" applyAlignment="1">
      <alignment horizontal="center" vertical="center" wrapText="1"/>
    </xf>
    <xf numFmtId="49" fontId="5" fillId="6" borderId="35" xfId="0" applyNumberFormat="1" applyFont="1" applyFill="1" applyBorder="1" applyAlignment="1">
      <alignment horizontal="center" vertical="center" wrapText="1"/>
    </xf>
    <xf numFmtId="49" fontId="5" fillId="6" borderId="36" xfId="0" applyNumberFormat="1" applyFont="1" applyFill="1" applyBorder="1" applyAlignment="1">
      <alignment horizontal="center" vertical="center" wrapText="1"/>
    </xf>
    <xf numFmtId="49" fontId="5" fillId="6" borderId="37" xfId="0" applyNumberFormat="1" applyFont="1" applyFill="1" applyBorder="1" applyAlignment="1">
      <alignment horizontal="center" vertical="center" wrapText="1"/>
    </xf>
    <xf numFmtId="49" fontId="5" fillId="6" borderId="38" xfId="0" applyNumberFormat="1" applyFont="1" applyFill="1" applyBorder="1" applyAlignment="1">
      <alignment horizontal="center" vertical="center" wrapText="1"/>
    </xf>
    <xf numFmtId="49" fontId="5" fillId="6" borderId="3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4" borderId="28" xfId="0" applyNumberFormat="1" applyFont="1" applyFill="1" applyBorder="1" applyAlignment="1">
      <alignment horizontal="left" vertical="center" wrapText="1"/>
    </xf>
    <xf numFmtId="49" fontId="0" fillId="4" borderId="33" xfId="0" applyNumberFormat="1" applyFont="1" applyFill="1" applyBorder="1" applyAlignment="1">
      <alignment horizontal="center" vertical="center" wrapText="1"/>
    </xf>
    <xf numFmtId="49" fontId="0" fillId="4" borderId="33" xfId="0" applyNumberFormat="1" applyFont="1" applyFill="1" applyBorder="1" applyAlignment="1">
      <alignment horizontal="left" vertical="center" wrapText="1"/>
    </xf>
    <xf numFmtId="49" fontId="0" fillId="4" borderId="6" xfId="0" applyNumberFormat="1" applyFont="1" applyFill="1" applyBorder="1" applyAlignment="1">
      <alignment vertical="center" wrapText="1"/>
    </xf>
    <xf numFmtId="49" fontId="0" fillId="4" borderId="6" xfId="0" applyNumberFormat="1" applyFont="1" applyFill="1" applyBorder="1" applyAlignment="1">
      <alignment horizontal="left" vertical="center" wrapText="1"/>
    </xf>
    <xf numFmtId="49" fontId="0" fillId="4" borderId="40" xfId="0" applyNumberFormat="1" applyFont="1" applyFill="1" applyBorder="1" applyAlignment="1">
      <alignment horizontal="center" vertical="center" wrapText="1"/>
    </xf>
    <xf numFmtId="0" fontId="0" fillId="4" borderId="40" xfId="0" applyNumberFormat="1" applyFont="1" applyFill="1" applyBorder="1" applyAlignment="1">
      <alignment horizontal="center" vertical="center" wrapText="1"/>
    </xf>
    <xf numFmtId="0" fontId="0" fillId="4" borderId="28" xfId="0" applyNumberFormat="1" applyFont="1" applyFill="1" applyBorder="1" applyAlignment="1">
      <alignment horizontal="center" vertical="center" wrapText="1"/>
    </xf>
    <xf numFmtId="49" fontId="0" fillId="4" borderId="23" xfId="0" applyNumberFormat="1" applyFont="1" applyFill="1" applyBorder="1" applyAlignment="1">
      <alignment horizontal="center" vertical="center" wrapText="1"/>
    </xf>
    <xf numFmtId="49" fontId="0" fillId="4" borderId="28" xfId="0" applyNumberFormat="1" applyFont="1" applyFill="1" applyBorder="1" applyAlignment="1">
      <alignment horizontal="center" vertical="center" wrapText="1"/>
    </xf>
    <xf numFmtId="49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/>
    </xf>
    <xf numFmtId="49" fontId="0" fillId="4" borderId="9" xfId="0" applyNumberFormat="1" applyFont="1" applyFill="1" applyBorder="1" applyAlignment="1">
      <alignment horizontal="left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49" fontId="0" fillId="4" borderId="9" xfId="0" applyNumberFormat="1" applyFont="1" applyFill="1" applyBorder="1" applyAlignment="1">
      <alignment vertical="center" wrapText="1"/>
    </xf>
    <xf numFmtId="49" fontId="0" fillId="4" borderId="41" xfId="0" applyNumberFormat="1" applyFont="1" applyFill="1" applyBorder="1" applyAlignment="1">
      <alignment horizontal="center" vertical="center" wrapText="1"/>
    </xf>
    <xf numFmtId="0" fontId="0" fillId="4" borderId="41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 wrapText="1"/>
    </xf>
    <xf numFmtId="0" fontId="0" fillId="4" borderId="9" xfId="0" applyNumberFormat="1" applyFont="1" applyFill="1" applyBorder="1" applyAlignment="1">
      <alignment horizontal="center" vertical="center"/>
    </xf>
    <xf numFmtId="49" fontId="0" fillId="0" borderId="28" xfId="0" applyNumberFormat="1" applyFont="1" applyBorder="1" applyAlignment="1">
      <alignment horizontal="left" vertical="center" wrapText="1"/>
    </xf>
    <xf numFmtId="49" fontId="0" fillId="0" borderId="28" xfId="0" applyNumberFormat="1" applyFont="1" applyFill="1" applyBorder="1" applyAlignment="1">
      <alignment horizontal="center" vertical="center" wrapText="1"/>
    </xf>
    <xf numFmtId="49" fontId="0" fillId="0" borderId="28" xfId="0" applyNumberFormat="1" applyFont="1" applyFill="1" applyBorder="1" applyAlignment="1">
      <alignment vertical="center" wrapText="1"/>
    </xf>
    <xf numFmtId="49" fontId="0" fillId="0" borderId="28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28" xfId="0" applyNumberFormat="1" applyFont="1" applyFill="1" applyBorder="1" applyAlignment="1">
      <alignment horizontal="center" vertical="center" wrapText="1"/>
    </xf>
    <xf numFmtId="0" fontId="0" fillId="0" borderId="28" xfId="0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left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/>
    </xf>
    <xf numFmtId="49" fontId="0" fillId="0" borderId="9" xfId="0" applyNumberFormat="1" applyFont="1" applyBorder="1" applyAlignment="1">
      <alignment horizontal="left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/>
    </xf>
    <xf numFmtId="49" fontId="0" fillId="4" borderId="42" xfId="0" applyNumberFormat="1" applyFont="1" applyFill="1" applyBorder="1" applyAlignment="1">
      <alignment horizontal="center" vertical="center" wrapText="1"/>
    </xf>
    <xf numFmtId="49" fontId="0" fillId="4" borderId="42" xfId="0" applyNumberFormat="1" applyFont="1" applyFill="1" applyBorder="1" applyAlignment="1">
      <alignment horizontal="left" vertical="center" wrapText="1"/>
    </xf>
    <xf numFmtId="49" fontId="13" fillId="4" borderId="6" xfId="0" applyNumberFormat="1" applyFont="1" applyFill="1" applyBorder="1" applyAlignment="1">
      <alignment horizontal="left" vertical="center" wrapText="1"/>
    </xf>
    <xf numFmtId="0" fontId="0" fillId="4" borderId="42" xfId="0" applyNumberFormat="1" applyFont="1" applyFill="1" applyBorder="1" applyAlignment="1">
      <alignment horizontal="center" vertical="center" wrapText="1"/>
    </xf>
    <xf numFmtId="0" fontId="0" fillId="4" borderId="42" xfId="0" applyNumberFormat="1" applyFont="1" applyFill="1" applyBorder="1" applyAlignment="1">
      <alignment horizontal="center" vertical="center"/>
    </xf>
    <xf numFmtId="49" fontId="3" fillId="4" borderId="9" xfId="0" applyNumberFormat="1" applyFont="1" applyFill="1" applyBorder="1" applyAlignment="1">
      <alignment horizontal="left" vertical="center" wrapText="1"/>
    </xf>
    <xf numFmtId="49" fontId="0" fillId="0" borderId="42" xfId="0" applyNumberFormat="1" applyFont="1" applyFill="1" applyBorder="1" applyAlignment="1">
      <alignment horizontal="left" vertical="center" wrapText="1"/>
    </xf>
    <xf numFmtId="49" fontId="0" fillId="0" borderId="42" xfId="0" applyNumberFormat="1" applyFont="1" applyFill="1" applyBorder="1" applyAlignment="1">
      <alignment horizontal="center" vertical="center" wrapText="1"/>
    </xf>
    <xf numFmtId="49" fontId="13" fillId="0" borderId="27" xfId="0" applyNumberFormat="1" applyFont="1" applyFill="1" applyBorder="1" applyAlignment="1">
      <alignment horizontal="left" vertical="center" wrapText="1"/>
    </xf>
    <xf numFmtId="0" fontId="0" fillId="0" borderId="42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2" xfId="0" applyNumberFormat="1" applyFont="1" applyFill="1" applyBorder="1" applyAlignment="1">
      <alignment horizontal="center" vertical="center" wrapText="1"/>
    </xf>
    <xf numFmtId="0" fontId="0" fillId="0" borderId="42" xfId="0" applyNumberFormat="1" applyFont="1" applyFill="1" applyBorder="1" applyAlignment="1">
      <alignment horizontal="center" vertical="center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Fill="1" applyBorder="1" applyAlignment="1">
      <alignment horizontal="left" vertical="center" wrapText="1"/>
    </xf>
    <xf numFmtId="49" fontId="0" fillId="0" borderId="41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/>
    </xf>
    <xf numFmtId="49" fontId="0" fillId="4" borderId="3" xfId="0" applyNumberFormat="1" applyFont="1" applyFill="1" applyBorder="1" applyAlignment="1">
      <alignment horizontal="left" vertical="center" wrapText="1"/>
    </xf>
    <xf numFmtId="49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49" fontId="0" fillId="4" borderId="29" xfId="0" applyNumberFormat="1" applyFont="1" applyFill="1" applyBorder="1" applyAlignment="1">
      <alignment horizontal="left" vertical="center" wrapText="1"/>
    </xf>
    <xf numFmtId="0" fontId="0" fillId="4" borderId="43" xfId="0" applyNumberFormat="1" applyFont="1" applyFill="1" applyBorder="1" applyAlignment="1">
      <alignment horizontal="center" vertical="center" wrapText="1"/>
    </xf>
    <xf numFmtId="0" fontId="0" fillId="4" borderId="43" xfId="0" applyNumberFormat="1" applyFont="1" applyFill="1" applyBorder="1" applyAlignment="1">
      <alignment horizontal="center" vertical="center"/>
    </xf>
    <xf numFmtId="49" fontId="0" fillId="4" borderId="16" xfId="0" applyNumberFormat="1" applyFont="1" applyFill="1" applyBorder="1" applyAlignment="1">
      <alignment horizontal="center" vertical="center" wrapText="1"/>
    </xf>
    <xf numFmtId="49" fontId="0" fillId="4" borderId="16" xfId="0" applyNumberFormat="1" applyFont="1" applyFill="1" applyBorder="1" applyAlignment="1">
      <alignment horizontal="left" vertical="center" wrapText="1"/>
    </xf>
    <xf numFmtId="49" fontId="0" fillId="4" borderId="14" xfId="0" applyNumberFormat="1" applyFont="1" applyFill="1" applyBorder="1" applyAlignment="1">
      <alignment horizontal="center" vertical="center" wrapText="1"/>
    </xf>
    <xf numFmtId="49" fontId="0" fillId="4" borderId="41" xfId="0" applyNumberFormat="1" applyFont="1" applyFill="1" applyBorder="1" applyAlignment="1">
      <alignment horizontal="left" vertical="center" wrapText="1"/>
    </xf>
    <xf numFmtId="0" fontId="0" fillId="4" borderId="41" xfId="0" applyNumberFormat="1" applyFont="1" applyFill="1" applyBorder="1" applyAlignment="1">
      <alignment horizontal="center" vertical="center"/>
    </xf>
    <xf numFmtId="49" fontId="0" fillId="0" borderId="43" xfId="0" applyNumberFormat="1" applyFont="1" applyFill="1" applyBorder="1" applyAlignment="1">
      <alignment horizontal="center" vertical="center" wrapText="1"/>
    </xf>
    <xf numFmtId="49" fontId="0" fillId="0" borderId="41" xfId="0" applyNumberFormat="1" applyFont="1" applyFill="1" applyBorder="1" applyAlignment="1">
      <alignment horizontal="left" vertical="center" wrapText="1"/>
    </xf>
    <xf numFmtId="0" fontId="0" fillId="0" borderId="41" xfId="0" applyNumberFormat="1" applyFont="1" applyFill="1" applyBorder="1" applyAlignment="1">
      <alignment horizontal="center" vertical="center" wrapText="1"/>
    </xf>
    <xf numFmtId="0" fontId="0" fillId="0" borderId="41" xfId="0" applyNumberFormat="1" applyFont="1" applyFill="1" applyBorder="1" applyAlignment="1">
      <alignment horizontal="center" vertical="center"/>
    </xf>
    <xf numFmtId="49" fontId="0" fillId="4" borderId="27" xfId="0" applyNumberFormat="1" applyFont="1" applyFill="1" applyBorder="1" applyAlignment="1">
      <alignment horizontal="center" vertical="center" wrapText="1"/>
    </xf>
    <xf numFmtId="0" fontId="0" fillId="4" borderId="28" xfId="0" applyNumberFormat="1" applyFont="1" applyFill="1" applyBorder="1" applyAlignment="1">
      <alignment horizontal="center" vertical="center"/>
    </xf>
    <xf numFmtId="49" fontId="0" fillId="0" borderId="33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left" vertical="center" wrapText="1"/>
    </xf>
    <xf numFmtId="49" fontId="0" fillId="0" borderId="43" xfId="0" applyNumberFormat="1" applyFont="1" applyBorder="1" applyAlignment="1">
      <alignment horizontal="center" vertical="center" wrapText="1"/>
    </xf>
    <xf numFmtId="0" fontId="0" fillId="0" borderId="28" xfId="0" applyNumberFormat="1" applyFont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0" fontId="13" fillId="0" borderId="28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27" xfId="0" applyNumberFormat="1" applyFont="1" applyBorder="1" applyAlignment="1">
      <alignment horizontal="center" vertical="center" wrapText="1"/>
    </xf>
    <xf numFmtId="49" fontId="0" fillId="0" borderId="43" xfId="0" applyNumberFormat="1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0" fillId="0" borderId="27" xfId="0" applyNumberFormat="1" applyFont="1" applyBorder="1" applyAlignment="1">
      <alignment horizontal="left" vertical="center" wrapText="1"/>
    </xf>
    <xf numFmtId="49" fontId="0" fillId="0" borderId="29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center" vertical="center" wrapText="1"/>
    </xf>
    <xf numFmtId="0" fontId="13" fillId="0" borderId="43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left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vertical="center"/>
    </xf>
    <xf numFmtId="0" fontId="13" fillId="0" borderId="43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3" fillId="0" borderId="0" xfId="0" applyNumberFormat="1" applyFont="1" applyAlignment="1">
      <alignment vertical="center" wrapText="1"/>
    </xf>
    <xf numFmtId="0" fontId="13" fillId="0" borderId="43" xfId="0" applyNumberFormat="1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9" fillId="7" borderId="44" xfId="0" applyNumberFormat="1" applyFont="1" applyFill="1" applyBorder="1" applyAlignment="1">
      <alignment horizontal="center" vertical="center" wrapText="1"/>
    </xf>
    <xf numFmtId="49" fontId="20" fillId="0" borderId="45" xfId="0" applyNumberFormat="1" applyFont="1" applyBorder="1" applyAlignment="1">
      <alignment vertical="center" wrapText="1"/>
    </xf>
    <xf numFmtId="49" fontId="20" fillId="0" borderId="46" xfId="0" applyNumberFormat="1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4" borderId="48" xfId="0" applyNumberFormat="1" applyFill="1" applyBorder="1" applyAlignment="1">
      <alignment vertical="center" wrapText="1"/>
    </xf>
    <xf numFmtId="49" fontId="0" fillId="4" borderId="49" xfId="0" applyNumberFormat="1" applyFill="1" applyBorder="1" applyAlignment="1">
      <alignment vertical="center" wrapText="1"/>
    </xf>
    <xf numFmtId="49" fontId="20" fillId="4" borderId="49" xfId="0" applyNumberFormat="1" applyFont="1" applyFill="1" applyBorder="1" applyAlignment="1">
      <alignment vertical="center" wrapText="1"/>
    </xf>
    <xf numFmtId="49" fontId="0" fillId="4" borderId="50" xfId="0" applyNumberFormat="1" applyFill="1" applyBorder="1" applyAlignment="1">
      <alignment vertical="center" wrapText="1"/>
    </xf>
    <xf numFmtId="49" fontId="0" fillId="4" borderId="51" xfId="0" applyNumberFormat="1" applyFill="1" applyBorder="1" applyAlignment="1">
      <alignment vertical="center" wrapText="1"/>
    </xf>
    <xf numFmtId="49" fontId="20" fillId="4" borderId="51" xfId="0" applyNumberFormat="1" applyFont="1" applyFill="1" applyBorder="1" applyAlignment="1">
      <alignment vertical="center" wrapText="1"/>
    </xf>
    <xf numFmtId="49" fontId="0" fillId="4" borderId="52" xfId="0" applyNumberFormat="1" applyFill="1" applyBorder="1" applyAlignment="1">
      <alignment vertical="center" wrapText="1"/>
    </xf>
    <xf numFmtId="49" fontId="0" fillId="4" borderId="53" xfId="0" applyNumberFormat="1" applyFill="1" applyBorder="1" applyAlignment="1">
      <alignment vertical="center" wrapText="1"/>
    </xf>
    <xf numFmtId="49" fontId="20" fillId="4" borderId="53" xfId="0" applyNumberFormat="1" applyFont="1" applyFill="1" applyBorder="1" applyAlignment="1">
      <alignment vertical="center" wrapText="1"/>
    </xf>
    <xf numFmtId="49" fontId="20" fillId="0" borderId="54" xfId="0" applyNumberFormat="1" applyFont="1" applyBorder="1" applyAlignment="1">
      <alignment vertical="center" wrapText="1"/>
    </xf>
    <xf numFmtId="49" fontId="20" fillId="0" borderId="55" xfId="0" applyNumberFormat="1" applyFont="1" applyBorder="1" applyAlignment="1">
      <alignment vertical="center" wrapText="1"/>
    </xf>
    <xf numFmtId="49" fontId="20" fillId="0" borderId="50" xfId="0" applyNumberFormat="1" applyFont="1" applyBorder="1" applyAlignment="1">
      <alignment vertical="center" wrapText="1"/>
    </xf>
    <xf numFmtId="49" fontId="20" fillId="0" borderId="51" xfId="0" applyNumberFormat="1" applyFont="1" applyBorder="1" applyAlignment="1">
      <alignment vertical="center" wrapText="1"/>
    </xf>
    <xf numFmtId="49" fontId="20" fillId="0" borderId="52" xfId="0" applyNumberFormat="1" applyFont="1" applyBorder="1" applyAlignment="1">
      <alignment vertical="center" wrapText="1"/>
    </xf>
    <xf numFmtId="49" fontId="20" fillId="0" borderId="53" xfId="0" applyNumberFormat="1" applyFont="1" applyBorder="1" applyAlignment="1">
      <alignment vertical="center" wrapText="1"/>
    </xf>
    <xf numFmtId="49" fontId="20" fillId="4" borderId="57" xfId="0" applyNumberFormat="1" applyFont="1" applyFill="1" applyBorder="1" applyAlignment="1">
      <alignment vertical="center" wrapText="1"/>
    </xf>
    <xf numFmtId="49" fontId="20" fillId="4" borderId="55" xfId="0" applyNumberFormat="1" applyFont="1" applyFill="1" applyBorder="1" applyAlignment="1">
      <alignment vertical="center" wrapText="1"/>
    </xf>
    <xf numFmtId="49" fontId="0" fillId="0" borderId="0" xfId="0" applyNumberFormat="1" applyAlignment="1">
      <alignment horizontal="left" vertical="center"/>
    </xf>
    <xf numFmtId="49" fontId="20" fillId="4" borderId="59" xfId="0" applyNumberFormat="1" applyFont="1" applyFill="1" applyBorder="1" applyAlignment="1">
      <alignment vertical="center" wrapText="1"/>
    </xf>
    <xf numFmtId="49" fontId="0" fillId="0" borderId="0" xfId="0" applyNumberFormat="1" applyFill="1" applyAlignment="1">
      <alignment horizontal="left" vertical="center"/>
    </xf>
    <xf numFmtId="49" fontId="0" fillId="4" borderId="0" xfId="0" applyNumberFormat="1" applyFill="1" applyAlignment="1">
      <alignment horizontal="center" vertical="center"/>
    </xf>
    <xf numFmtId="49" fontId="5" fillId="6" borderId="56" xfId="0" applyNumberFormat="1" applyFont="1" applyFill="1" applyBorder="1" applyAlignment="1">
      <alignment horizontal="center" vertical="center"/>
    </xf>
    <xf numFmtId="49" fontId="0" fillId="0" borderId="50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left" vertical="center"/>
    </xf>
    <xf numFmtId="49" fontId="5" fillId="6" borderId="6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49" fontId="0" fillId="6" borderId="6" xfId="0" applyNumberFormat="1" applyFill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4" fillId="5" borderId="62" xfId="0" applyNumberFormat="1" applyFont="1" applyFill="1" applyBorder="1" applyAlignment="1">
      <alignment vertical="center"/>
    </xf>
    <xf numFmtId="164" fontId="14" fillId="5" borderId="41" xfId="2" applyFont="1" applyFill="1" applyBorder="1" applyAlignment="1">
      <alignment horizontal="right" vertical="center"/>
    </xf>
    <xf numFmtId="164" fontId="14" fillId="5" borderId="63" xfId="2" applyFont="1" applyFill="1" applyBorder="1" applyAlignment="1">
      <alignment horizontal="right" vertical="center"/>
    </xf>
    <xf numFmtId="164" fontId="14" fillId="5" borderId="10" xfId="2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center" vertical="center" wrapText="1"/>
    </xf>
    <xf numFmtId="164" fontId="16" fillId="0" borderId="7" xfId="2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24" xfId="0" applyFont="1" applyFill="1" applyBorder="1" applyAlignment="1">
      <alignment horizontal="left" vertical="center" wrapText="1"/>
    </xf>
    <xf numFmtId="14" fontId="17" fillId="0" borderId="15" xfId="0" applyNumberFormat="1" applyFont="1" applyFill="1" applyBorder="1" applyAlignment="1">
      <alignment horizontal="center" vertical="center" wrapText="1"/>
    </xf>
    <xf numFmtId="164" fontId="16" fillId="0" borderId="25" xfId="2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 wrapText="1"/>
    </xf>
    <xf numFmtId="49" fontId="15" fillId="4" borderId="3" xfId="0" applyNumberFormat="1" applyFont="1" applyFill="1" applyBorder="1" applyAlignment="1">
      <alignment horizontal="left" vertical="center" wrapText="1"/>
    </xf>
    <xf numFmtId="0" fontId="16" fillId="0" borderId="30" xfId="0" applyFont="1" applyFill="1" applyBorder="1" applyAlignment="1">
      <alignment horizontal="left" vertical="center" wrapText="1"/>
    </xf>
    <xf numFmtId="14" fontId="17" fillId="0" borderId="31" xfId="0" applyNumberFormat="1" applyFont="1" applyFill="1" applyBorder="1" applyAlignment="1">
      <alignment horizontal="center" vertical="center" wrapText="1"/>
    </xf>
    <xf numFmtId="49" fontId="17" fillId="0" borderId="31" xfId="0" applyNumberFormat="1" applyFont="1" applyFill="1" applyBorder="1" applyAlignment="1">
      <alignment horizontal="center" vertical="center" wrapText="1"/>
    </xf>
    <xf numFmtId="14" fontId="16" fillId="0" borderId="31" xfId="0" applyNumberFormat="1" applyFont="1" applyFill="1" applyBorder="1" applyAlignment="1">
      <alignment horizontal="center" vertical="center"/>
    </xf>
    <xf numFmtId="49" fontId="16" fillId="0" borderId="31" xfId="0" applyNumberFormat="1" applyFont="1" applyFill="1" applyBorder="1" applyAlignment="1">
      <alignment horizontal="center" vertical="center" wrapText="1"/>
    </xf>
    <xf numFmtId="164" fontId="16" fillId="0" borderId="31" xfId="2" applyFont="1" applyFill="1" applyBorder="1" applyAlignment="1">
      <alignment horizontal="right" vertical="center"/>
    </xf>
    <xf numFmtId="164" fontId="16" fillId="0" borderId="32" xfId="2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14" fontId="16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/>
    </xf>
    <xf numFmtId="0" fontId="11" fillId="0" borderId="9" xfId="0" applyFont="1" applyFill="1" applyBorder="1" applyAlignment="1">
      <alignment horizontal="left" vertical="center"/>
    </xf>
    <xf numFmtId="165" fontId="11" fillId="0" borderId="9" xfId="2" applyNumberFormat="1" applyFont="1" applyBorder="1" applyAlignment="1">
      <alignment horizontal="right" vertical="center"/>
    </xf>
    <xf numFmtId="165" fontId="11" fillId="0" borderId="10" xfId="2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indent="2"/>
    </xf>
    <xf numFmtId="0" fontId="10" fillId="0" borderId="10" xfId="0" applyFont="1" applyBorder="1" applyAlignment="1">
      <alignment horizontal="left" vertical="center" indent="2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indent="2"/>
    </xf>
    <xf numFmtId="0" fontId="10" fillId="0" borderId="7" xfId="0" applyFont="1" applyBorder="1" applyAlignment="1">
      <alignment horizontal="left" vertical="center" indent="2"/>
    </xf>
    <xf numFmtId="49" fontId="10" fillId="0" borderId="6" xfId="0" applyNumberFormat="1" applyFont="1" applyBorder="1" applyAlignment="1">
      <alignment horizontal="left" vertical="center" indent="2"/>
    </xf>
    <xf numFmtId="49" fontId="10" fillId="0" borderId="7" xfId="0" applyNumberFormat="1" applyFont="1" applyBorder="1" applyAlignment="1">
      <alignment horizontal="left" vertical="center" indent="2"/>
    </xf>
    <xf numFmtId="0" fontId="12" fillId="0" borderId="6" xfId="3" applyFont="1" applyBorder="1" applyAlignment="1">
      <alignment horizontal="left" vertical="center" indent="2"/>
    </xf>
    <xf numFmtId="0" fontId="12" fillId="0" borderId="7" xfId="3" applyFont="1" applyBorder="1" applyAlignment="1">
      <alignment horizontal="left" vertical="center" indent="2"/>
    </xf>
    <xf numFmtId="0" fontId="10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 indent="2"/>
    </xf>
    <xf numFmtId="0" fontId="10" fillId="0" borderId="7" xfId="0" applyFont="1" applyFill="1" applyBorder="1" applyAlignment="1">
      <alignment horizontal="left" vertical="center" wrapText="1" indent="2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5" fillId="6" borderId="2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49" fontId="19" fillId="7" borderId="47" xfId="0" applyNumberFormat="1" applyFont="1" applyFill="1" applyBorder="1" applyAlignment="1">
      <alignment horizontal="center" vertical="center" wrapText="1"/>
    </xf>
    <xf numFmtId="49" fontId="21" fillId="0" borderId="47" xfId="0" applyNumberFormat="1" applyFont="1" applyBorder="1" applyAlignment="1">
      <alignment horizontal="center" vertical="center"/>
    </xf>
    <xf numFmtId="49" fontId="22" fillId="6" borderId="56" xfId="0" applyNumberFormat="1" applyFont="1" applyFill="1" applyBorder="1" applyAlignment="1">
      <alignment horizontal="center" vertical="center"/>
    </xf>
    <xf numFmtId="49" fontId="22" fillId="6" borderId="58" xfId="0" applyNumberFormat="1" applyFont="1" applyFill="1" applyBorder="1" applyAlignment="1">
      <alignment horizontal="center" vertical="center"/>
    </xf>
    <xf numFmtId="49" fontId="22" fillId="6" borderId="60" xfId="0" applyNumberFormat="1" applyFont="1" applyFill="1" applyBorder="1" applyAlignment="1">
      <alignment horizontal="center" vertical="center"/>
    </xf>
  </cellXfs>
  <cellStyles count="4">
    <cellStyle name="Comma" xfId="2" builtinId="3"/>
    <cellStyle name="Hyperlink" xfId="3" builtinId="8"/>
    <cellStyle name="Normal" xfId="0" builtinId="0"/>
    <cellStyle name="Normal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S152"/>
  <sheetViews>
    <sheetView tabSelected="1" view="pageBreakPreview" zoomScale="50" zoomScaleNormal="100" zoomScaleSheetLayoutView="50" workbookViewId="0">
      <selection sqref="A1:J1"/>
    </sheetView>
  </sheetViews>
  <sheetFormatPr defaultColWidth="1.33203125" defaultRowHeight="14.4" x14ac:dyDescent="0.3"/>
  <cols>
    <col min="1" max="1" width="9.109375" style="46" customWidth="1"/>
    <col min="2" max="2" width="38.6640625" style="46" customWidth="1"/>
    <col min="3" max="3" width="22.6640625" style="46" customWidth="1"/>
    <col min="4" max="4" width="10.33203125" style="46" bestFit="1" customWidth="1"/>
    <col min="5" max="5" width="14.109375" style="46" bestFit="1" customWidth="1"/>
    <col min="6" max="6" width="10.33203125" style="46" bestFit="1" customWidth="1"/>
    <col min="7" max="7" width="22.44140625" style="46" bestFit="1" customWidth="1"/>
    <col min="8" max="10" width="16" style="46" bestFit="1" customWidth="1"/>
    <col min="11" max="11" width="8.88671875" style="46" bestFit="1" customWidth="1"/>
    <col min="12" max="16384" width="1.33203125" style="46"/>
  </cols>
  <sheetData>
    <row r="1" spans="1:18" ht="39.75" customHeight="1" thickBot="1" x14ac:dyDescent="0.35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9"/>
      <c r="K1" s="36"/>
      <c r="L1" s="36"/>
      <c r="M1" s="3"/>
      <c r="N1" s="3"/>
      <c r="O1" s="3"/>
      <c r="P1" s="3"/>
      <c r="Q1" s="3"/>
    </row>
    <row r="2" spans="1:18" ht="15" thickBot="1" x14ac:dyDescent="0.35">
      <c r="K2" s="217"/>
      <c r="L2" s="217"/>
      <c r="M2" s="218"/>
      <c r="N2" s="218"/>
      <c r="O2" s="218"/>
      <c r="P2" s="218"/>
      <c r="Q2" s="218"/>
    </row>
    <row r="3" spans="1:18" ht="145.5" customHeight="1" thickBot="1" x14ac:dyDescent="0.35">
      <c r="A3" s="260" t="s">
        <v>10</v>
      </c>
      <c r="B3" s="261"/>
      <c r="C3" s="261"/>
      <c r="D3" s="261"/>
      <c r="E3" s="261"/>
      <c r="F3" s="261"/>
      <c r="G3" s="261"/>
      <c r="H3" s="261"/>
      <c r="I3" s="261"/>
      <c r="J3" s="262"/>
      <c r="K3" s="4"/>
      <c r="L3" s="4"/>
      <c r="M3" s="4"/>
      <c r="N3" s="4"/>
      <c r="O3" s="4"/>
      <c r="P3" s="4"/>
      <c r="Q3" s="4"/>
    </row>
    <row r="4" spans="1:18" ht="15" thickBot="1" x14ac:dyDescent="0.35">
      <c r="K4" s="217"/>
      <c r="L4" s="217"/>
      <c r="M4" s="218"/>
      <c r="N4" s="218"/>
      <c r="O4" s="218"/>
      <c r="P4" s="218"/>
      <c r="Q4" s="218"/>
    </row>
    <row r="5" spans="1:18" ht="18" x14ac:dyDescent="0.3">
      <c r="A5" s="241" t="s">
        <v>1</v>
      </c>
      <c r="B5" s="242"/>
      <c r="C5" s="242"/>
      <c r="D5" s="242"/>
      <c r="E5" s="242"/>
      <c r="F5" s="242"/>
      <c r="G5" s="242"/>
      <c r="H5" s="242"/>
      <c r="I5" s="242"/>
      <c r="J5" s="243"/>
      <c r="K5" s="7"/>
      <c r="L5" s="7"/>
      <c r="M5" s="7"/>
      <c r="N5" s="7"/>
      <c r="O5" s="7"/>
      <c r="P5" s="7"/>
      <c r="Q5" s="7"/>
    </row>
    <row r="6" spans="1:18" ht="15.6" x14ac:dyDescent="0.3">
      <c r="A6" s="248" t="s">
        <v>2</v>
      </c>
      <c r="B6" s="249"/>
      <c r="C6" s="249"/>
      <c r="D6" s="250"/>
      <c r="E6" s="250"/>
      <c r="F6" s="250"/>
      <c r="G6" s="250"/>
      <c r="H6" s="250"/>
      <c r="I6" s="250"/>
      <c r="J6" s="251"/>
      <c r="K6" s="37"/>
      <c r="L6" s="37"/>
      <c r="M6" s="1"/>
      <c r="N6" s="1"/>
      <c r="O6" s="1"/>
      <c r="P6" s="1"/>
      <c r="Q6" s="1"/>
    </row>
    <row r="7" spans="1:18" ht="15.6" x14ac:dyDescent="0.3">
      <c r="A7" s="248" t="s">
        <v>3</v>
      </c>
      <c r="B7" s="249"/>
      <c r="C7" s="249"/>
      <c r="D7" s="252"/>
      <c r="E7" s="252"/>
      <c r="F7" s="252"/>
      <c r="G7" s="252"/>
      <c r="H7" s="252"/>
      <c r="I7" s="252"/>
      <c r="J7" s="253"/>
      <c r="K7" s="37"/>
      <c r="L7" s="37"/>
      <c r="M7" s="1"/>
      <c r="N7" s="1"/>
      <c r="O7" s="1"/>
      <c r="P7" s="1"/>
      <c r="Q7" s="1"/>
    </row>
    <row r="8" spans="1:18" ht="15.6" x14ac:dyDescent="0.3">
      <c r="A8" s="248" t="s">
        <v>4</v>
      </c>
      <c r="B8" s="249"/>
      <c r="C8" s="249"/>
      <c r="D8" s="250"/>
      <c r="E8" s="250"/>
      <c r="F8" s="250"/>
      <c r="G8" s="250"/>
      <c r="H8" s="250"/>
      <c r="I8" s="250"/>
      <c r="J8" s="251"/>
      <c r="K8" s="37"/>
      <c r="L8" s="37"/>
      <c r="M8" s="1"/>
      <c r="N8" s="1"/>
      <c r="O8" s="1"/>
      <c r="P8" s="1"/>
      <c r="Q8" s="1"/>
    </row>
    <row r="9" spans="1:18" ht="15.6" x14ac:dyDescent="0.3">
      <c r="A9" s="248" t="s">
        <v>5</v>
      </c>
      <c r="B9" s="249"/>
      <c r="C9" s="249"/>
      <c r="D9" s="250"/>
      <c r="E9" s="250"/>
      <c r="F9" s="250"/>
      <c r="G9" s="250"/>
      <c r="H9" s="250"/>
      <c r="I9" s="250"/>
      <c r="J9" s="251"/>
      <c r="K9" s="37"/>
      <c r="L9" s="37"/>
      <c r="M9" s="1"/>
      <c r="N9" s="1"/>
      <c r="O9" s="1"/>
      <c r="P9" s="1"/>
      <c r="Q9" s="1"/>
    </row>
    <row r="10" spans="1:18" ht="15.6" x14ac:dyDescent="0.3">
      <c r="A10" s="248" t="s">
        <v>6</v>
      </c>
      <c r="B10" s="249"/>
      <c r="C10" s="249"/>
      <c r="D10" s="254"/>
      <c r="E10" s="254"/>
      <c r="F10" s="254"/>
      <c r="G10" s="254"/>
      <c r="H10" s="254"/>
      <c r="I10" s="254"/>
      <c r="J10" s="255"/>
      <c r="K10" s="37"/>
      <c r="L10" s="37"/>
      <c r="M10" s="1"/>
      <c r="N10" s="1"/>
      <c r="O10" s="1"/>
      <c r="P10" s="1"/>
      <c r="Q10" s="1"/>
    </row>
    <row r="11" spans="1:18" ht="15.6" x14ac:dyDescent="0.3">
      <c r="A11" s="248" t="s">
        <v>7</v>
      </c>
      <c r="B11" s="249"/>
      <c r="C11" s="249"/>
      <c r="D11" s="250"/>
      <c r="E11" s="250"/>
      <c r="F11" s="250"/>
      <c r="G11" s="250"/>
      <c r="H11" s="250"/>
      <c r="I11" s="250"/>
      <c r="J11" s="251"/>
      <c r="K11" s="37"/>
      <c r="L11" s="37"/>
      <c r="M11" s="1"/>
      <c r="N11" s="1"/>
      <c r="O11" s="1"/>
      <c r="P11" s="1"/>
      <c r="Q11" s="1"/>
    </row>
    <row r="12" spans="1:18" ht="15.6" x14ac:dyDescent="0.3">
      <c r="A12" s="248" t="s">
        <v>8</v>
      </c>
      <c r="B12" s="249"/>
      <c r="C12" s="249"/>
      <c r="D12" s="250"/>
      <c r="E12" s="250"/>
      <c r="F12" s="250"/>
      <c r="G12" s="250"/>
      <c r="H12" s="250"/>
      <c r="I12" s="250"/>
      <c r="J12" s="251"/>
      <c r="K12" s="37"/>
      <c r="L12" s="37"/>
      <c r="M12" s="1"/>
      <c r="N12" s="1"/>
      <c r="O12" s="1"/>
      <c r="P12" s="1"/>
      <c r="Q12" s="1"/>
    </row>
    <row r="13" spans="1:18" ht="16.2" thickBot="1" x14ac:dyDescent="0.35">
      <c r="A13" s="268" t="s">
        <v>9</v>
      </c>
      <c r="B13" s="269"/>
      <c r="C13" s="269"/>
      <c r="D13" s="246"/>
      <c r="E13" s="246"/>
      <c r="F13" s="246"/>
      <c r="G13" s="246"/>
      <c r="H13" s="246"/>
      <c r="I13" s="246"/>
      <c r="J13" s="247"/>
      <c r="K13" s="37"/>
      <c r="L13" s="37"/>
      <c r="M13" s="1"/>
      <c r="N13" s="1"/>
      <c r="O13" s="1"/>
      <c r="P13" s="1"/>
      <c r="Q13" s="1"/>
    </row>
    <row r="14" spans="1:18" ht="15" thickBot="1" x14ac:dyDescent="0.35">
      <c r="K14" s="217"/>
      <c r="L14" s="217"/>
      <c r="M14" s="218"/>
      <c r="N14" s="218"/>
      <c r="O14" s="218"/>
      <c r="P14" s="218"/>
      <c r="Q14" s="218"/>
    </row>
    <row r="15" spans="1:18" ht="18" x14ac:dyDescent="0.3">
      <c r="A15" s="241" t="s">
        <v>11</v>
      </c>
      <c r="B15" s="242"/>
      <c r="C15" s="242"/>
      <c r="D15" s="242"/>
      <c r="E15" s="242"/>
      <c r="F15" s="242"/>
      <c r="G15" s="242"/>
      <c r="H15" s="242"/>
      <c r="I15" s="242"/>
      <c r="J15" s="243"/>
      <c r="K15" s="7"/>
      <c r="L15" s="7"/>
      <c r="M15" s="7"/>
      <c r="N15" s="7"/>
      <c r="O15" s="7"/>
      <c r="P15" s="7"/>
      <c r="Q15" s="7"/>
      <c r="R15" s="219"/>
    </row>
    <row r="16" spans="1:18" ht="16.5" customHeight="1" x14ac:dyDescent="0.3">
      <c r="A16" s="265" t="s">
        <v>12</v>
      </c>
      <c r="B16" s="244"/>
      <c r="C16" s="244"/>
      <c r="D16" s="244"/>
      <c r="E16" s="244"/>
      <c r="F16" s="244"/>
      <c r="G16" s="244"/>
      <c r="H16" s="244"/>
      <c r="I16" s="244"/>
      <c r="J16" s="245"/>
      <c r="K16" s="38"/>
      <c r="L16" s="38"/>
      <c r="M16" s="5"/>
      <c r="N16" s="5"/>
      <c r="O16" s="5"/>
      <c r="P16" s="5"/>
      <c r="Q16" s="5"/>
    </row>
    <row r="17" spans="1:19" ht="15.6" x14ac:dyDescent="0.3">
      <c r="A17" s="248" t="s">
        <v>13</v>
      </c>
      <c r="B17" s="249"/>
      <c r="C17" s="249"/>
      <c r="D17" s="256"/>
      <c r="E17" s="256"/>
      <c r="F17" s="256"/>
      <c r="G17" s="229">
        <v>2024</v>
      </c>
      <c r="H17" s="226"/>
      <c r="I17" s="220"/>
      <c r="J17" s="221"/>
      <c r="K17" s="217"/>
      <c r="L17" s="217"/>
      <c r="M17" s="218"/>
      <c r="N17" s="218"/>
      <c r="O17" s="218"/>
      <c r="P17" s="218"/>
      <c r="Q17" s="218"/>
    </row>
    <row r="18" spans="1:19" ht="15.6" x14ac:dyDescent="0.3">
      <c r="A18" s="248"/>
      <c r="B18" s="249"/>
      <c r="C18" s="249"/>
      <c r="D18" s="256"/>
      <c r="E18" s="256"/>
      <c r="F18" s="256"/>
      <c r="G18" s="230">
        <v>2025</v>
      </c>
      <c r="H18" s="227"/>
      <c r="I18" s="218"/>
      <c r="J18" s="222"/>
      <c r="K18" s="217"/>
      <c r="L18" s="217"/>
      <c r="M18" s="218"/>
      <c r="N18" s="218"/>
      <c r="O18" s="218"/>
      <c r="P18" s="218"/>
      <c r="Q18" s="218"/>
    </row>
    <row r="19" spans="1:19" ht="15.6" x14ac:dyDescent="0.3">
      <c r="A19" s="248"/>
      <c r="B19" s="249"/>
      <c r="C19" s="249"/>
      <c r="D19" s="256"/>
      <c r="E19" s="256"/>
      <c r="F19" s="256"/>
      <c r="G19" s="230">
        <v>2026</v>
      </c>
      <c r="H19" s="227"/>
      <c r="I19" s="218"/>
      <c r="J19" s="222"/>
      <c r="K19" s="217"/>
      <c r="L19" s="217"/>
      <c r="M19" s="218"/>
      <c r="N19" s="218"/>
      <c r="O19" s="218"/>
      <c r="P19" s="218"/>
      <c r="Q19" s="218"/>
    </row>
    <row r="20" spans="1:19" ht="15.6" x14ac:dyDescent="0.3">
      <c r="A20" s="248"/>
      <c r="B20" s="249"/>
      <c r="C20" s="249"/>
      <c r="D20" s="256"/>
      <c r="E20" s="256"/>
      <c r="F20" s="256"/>
      <c r="G20" s="231">
        <v>2027</v>
      </c>
      <c r="H20" s="228"/>
      <c r="I20" s="223"/>
      <c r="J20" s="224"/>
      <c r="K20" s="217"/>
      <c r="L20" s="217"/>
      <c r="M20" s="218"/>
      <c r="N20" s="218"/>
      <c r="O20" s="218"/>
      <c r="P20" s="218"/>
      <c r="Q20" s="218"/>
    </row>
    <row r="21" spans="1:19" ht="59.25" customHeight="1" x14ac:dyDescent="0.3">
      <c r="A21" s="263" t="s">
        <v>14</v>
      </c>
      <c r="B21" s="264"/>
      <c r="C21" s="264"/>
      <c r="D21" s="266"/>
      <c r="E21" s="266"/>
      <c r="F21" s="266"/>
      <c r="G21" s="266"/>
      <c r="H21" s="266"/>
      <c r="I21" s="266"/>
      <c r="J21" s="267"/>
      <c r="K21" s="37"/>
      <c r="L21" s="37"/>
      <c r="M21" s="1"/>
      <c r="N21" s="1"/>
      <c r="O21" s="1"/>
      <c r="P21" s="1"/>
      <c r="Q21" s="1"/>
    </row>
    <row r="22" spans="1:19" ht="16.2" thickBot="1" x14ac:dyDescent="0.35">
      <c r="A22" s="237" t="s">
        <v>15</v>
      </c>
      <c r="B22" s="238"/>
      <c r="C22" s="238"/>
      <c r="D22" s="239">
        <v>0</v>
      </c>
      <c r="E22" s="239"/>
      <c r="F22" s="239"/>
      <c r="G22" s="239"/>
      <c r="H22" s="239"/>
      <c r="I22" s="239"/>
      <c r="J22" s="240"/>
      <c r="K22" s="39"/>
      <c r="L22" s="39"/>
      <c r="M22" s="6"/>
      <c r="N22" s="6"/>
      <c r="O22" s="6"/>
      <c r="P22" s="6"/>
      <c r="Q22" s="6"/>
    </row>
    <row r="23" spans="1:19" ht="15" thickBot="1" x14ac:dyDescent="0.35">
      <c r="A23" s="225"/>
      <c r="B23" s="225"/>
      <c r="C23" s="225"/>
      <c r="D23" s="225"/>
      <c r="E23" s="225"/>
      <c r="F23" s="225"/>
      <c r="G23" s="225"/>
      <c r="H23" s="225"/>
      <c r="I23" s="225"/>
      <c r="J23" s="225"/>
      <c r="K23" s="217"/>
      <c r="L23" s="217"/>
      <c r="M23" s="218"/>
      <c r="N23" s="218"/>
      <c r="O23" s="218"/>
      <c r="P23" s="218"/>
      <c r="Q23" s="218"/>
    </row>
    <row r="24" spans="1:19" ht="18" x14ac:dyDescent="0.3">
      <c r="A24" s="241" t="s">
        <v>16</v>
      </c>
      <c r="B24" s="242"/>
      <c r="C24" s="242"/>
      <c r="D24" s="242"/>
      <c r="E24" s="242"/>
      <c r="F24" s="242"/>
      <c r="G24" s="242"/>
      <c r="H24" s="242"/>
      <c r="I24" s="242"/>
      <c r="J24" s="243"/>
      <c r="K24" s="7"/>
      <c r="L24" s="7"/>
      <c r="M24" s="7"/>
      <c r="N24" s="7"/>
      <c r="O24" s="7"/>
      <c r="P24" s="7"/>
      <c r="Q24" s="7"/>
      <c r="R24" s="219"/>
      <c r="S24" s="219"/>
    </row>
    <row r="25" spans="1:19" ht="27.6" x14ac:dyDescent="0.3">
      <c r="A25" s="10" t="s">
        <v>17</v>
      </c>
      <c r="B25" s="11" t="s">
        <v>18</v>
      </c>
      <c r="C25" s="11" t="s">
        <v>19</v>
      </c>
      <c r="D25" s="12" t="s">
        <v>20</v>
      </c>
      <c r="E25" s="13" t="s">
        <v>21</v>
      </c>
      <c r="F25" s="12" t="s">
        <v>22</v>
      </c>
      <c r="G25" s="12" t="s">
        <v>23</v>
      </c>
      <c r="H25" s="14" t="s">
        <v>24</v>
      </c>
      <c r="I25" s="12" t="s">
        <v>25</v>
      </c>
      <c r="J25" s="202" t="s">
        <v>26</v>
      </c>
      <c r="K25" s="217"/>
      <c r="L25" s="217"/>
      <c r="M25" s="219"/>
      <c r="N25" s="8"/>
      <c r="O25" s="9"/>
      <c r="P25" s="217"/>
      <c r="Q25" s="9"/>
      <c r="R25" s="219"/>
      <c r="S25" s="219"/>
    </row>
    <row r="26" spans="1:19" ht="27.6" x14ac:dyDescent="0.3">
      <c r="A26" s="27" t="s">
        <v>27</v>
      </c>
      <c r="B26" s="28" t="s">
        <v>28</v>
      </c>
      <c r="C26" s="205"/>
      <c r="D26" s="206"/>
      <c r="E26" s="32"/>
      <c r="F26" s="33"/>
      <c r="G26" s="34"/>
      <c r="H26" s="35"/>
      <c r="I26" s="35"/>
      <c r="J26" s="207"/>
      <c r="L26" s="219"/>
      <c r="M26" s="219"/>
      <c r="N26" s="219"/>
      <c r="O26" s="219"/>
      <c r="P26" s="219"/>
      <c r="Q26" s="219"/>
      <c r="R26" s="219"/>
      <c r="S26" s="219"/>
    </row>
    <row r="27" spans="1:19" ht="27.6" x14ac:dyDescent="0.3">
      <c r="A27" s="15"/>
      <c r="B27" s="29" t="s">
        <v>29</v>
      </c>
      <c r="C27" s="29"/>
      <c r="D27" s="16"/>
      <c r="E27" s="17"/>
      <c r="F27" s="16"/>
      <c r="G27" s="17"/>
      <c r="H27" s="25"/>
      <c r="I27" s="25"/>
      <c r="J27" s="203"/>
    </row>
    <row r="28" spans="1:19" ht="27.6" x14ac:dyDescent="0.3">
      <c r="A28" s="15"/>
      <c r="B28" s="29" t="s">
        <v>29</v>
      </c>
      <c r="C28" s="18"/>
      <c r="D28" s="16"/>
      <c r="E28" s="17"/>
      <c r="F28" s="16"/>
      <c r="G28" s="17"/>
      <c r="H28" s="25"/>
      <c r="I28" s="25"/>
      <c r="J28" s="203"/>
    </row>
    <row r="29" spans="1:19" ht="27.6" x14ac:dyDescent="0.3">
      <c r="A29" s="15"/>
      <c r="B29" s="29" t="s">
        <v>29</v>
      </c>
      <c r="C29" s="19"/>
      <c r="D29" s="16"/>
      <c r="E29" s="17"/>
      <c r="F29" s="16"/>
      <c r="G29" s="17"/>
      <c r="H29" s="25"/>
      <c r="I29" s="25"/>
      <c r="J29" s="203"/>
    </row>
    <row r="30" spans="1:19" ht="27.6" x14ac:dyDescent="0.3">
      <c r="A30" s="15"/>
      <c r="B30" s="29" t="s">
        <v>29</v>
      </c>
      <c r="C30" s="19"/>
      <c r="D30" s="16"/>
      <c r="E30" s="17"/>
      <c r="F30" s="16"/>
      <c r="G30" s="17"/>
      <c r="H30" s="25"/>
      <c r="I30" s="25"/>
      <c r="J30" s="203"/>
    </row>
    <row r="31" spans="1:19" ht="27.6" x14ac:dyDescent="0.3">
      <c r="A31" s="15"/>
      <c r="B31" s="29" t="s">
        <v>29</v>
      </c>
      <c r="C31" s="19"/>
      <c r="D31" s="16"/>
      <c r="E31" s="17"/>
      <c r="F31" s="16"/>
      <c r="G31" s="17"/>
      <c r="H31" s="25"/>
      <c r="I31" s="25"/>
      <c r="J31" s="203"/>
    </row>
    <row r="32" spans="1:19" ht="27.6" x14ac:dyDescent="0.3">
      <c r="A32" s="15"/>
      <c r="B32" s="29" t="s">
        <v>29</v>
      </c>
      <c r="C32" s="19"/>
      <c r="D32" s="16"/>
      <c r="E32" s="17"/>
      <c r="F32" s="16"/>
      <c r="G32" s="17"/>
      <c r="H32" s="25"/>
      <c r="I32" s="25"/>
      <c r="J32" s="203"/>
    </row>
    <row r="33" spans="1:10" ht="27.6" x14ac:dyDescent="0.3">
      <c r="A33" s="15"/>
      <c r="B33" s="29" t="s">
        <v>29</v>
      </c>
      <c r="C33" s="19"/>
      <c r="D33" s="16"/>
      <c r="E33" s="17"/>
      <c r="F33" s="16"/>
      <c r="G33" s="17"/>
      <c r="H33" s="25"/>
      <c r="I33" s="25"/>
      <c r="J33" s="203"/>
    </row>
    <row r="34" spans="1:10" ht="64.5" customHeight="1" thickBot="1" x14ac:dyDescent="0.35">
      <c r="A34" s="30" t="s">
        <v>27</v>
      </c>
      <c r="B34" s="31" t="str">
        <f>IF(B26="", "", B26)</f>
        <v>Iz padajućeg izbornika odaberite intervenciju (vrstu aktivnosti)</v>
      </c>
      <c r="C34" s="20"/>
      <c r="D34" s="21"/>
      <c r="E34" s="22"/>
      <c r="F34" s="23"/>
      <c r="G34" s="24" t="s">
        <v>30</v>
      </c>
      <c r="H34" s="26">
        <f>SUM(H27:H33)</f>
        <v>0</v>
      </c>
      <c r="I34" s="26">
        <f>SUM(I27:I33)</f>
        <v>0</v>
      </c>
      <c r="J34" s="201">
        <f>SUM(J27:J33)</f>
        <v>0</v>
      </c>
    </row>
    <row r="35" spans="1:10" ht="15" thickBot="1" x14ac:dyDescent="0.35">
      <c r="A35" s="204"/>
      <c r="B35" s="204"/>
      <c r="C35" s="204"/>
      <c r="D35" s="232"/>
      <c r="E35" s="233"/>
      <c r="F35" s="232"/>
      <c r="G35" s="233"/>
      <c r="H35" s="204"/>
      <c r="I35" s="204"/>
      <c r="J35" s="204"/>
    </row>
    <row r="36" spans="1:10" ht="27.6" x14ac:dyDescent="0.3">
      <c r="A36" s="208" t="s">
        <v>34</v>
      </c>
      <c r="B36" s="209" t="s">
        <v>28</v>
      </c>
      <c r="C36" s="210"/>
      <c r="D36" s="211"/>
      <c r="E36" s="212"/>
      <c r="F36" s="213"/>
      <c r="G36" s="214"/>
      <c r="H36" s="215"/>
      <c r="I36" s="215"/>
      <c r="J36" s="216"/>
    </row>
    <row r="37" spans="1:10" ht="27.6" x14ac:dyDescent="0.3">
      <c r="A37" s="15"/>
      <c r="B37" s="29" t="s">
        <v>29</v>
      </c>
      <c r="C37" s="29"/>
      <c r="D37" s="16"/>
      <c r="E37" s="17"/>
      <c r="F37" s="16"/>
      <c r="G37" s="17"/>
      <c r="H37" s="25"/>
      <c r="I37" s="25"/>
      <c r="J37" s="203"/>
    </row>
    <row r="38" spans="1:10" ht="27.6" x14ac:dyDescent="0.3">
      <c r="A38" s="15"/>
      <c r="B38" s="29" t="s">
        <v>29</v>
      </c>
      <c r="C38" s="18"/>
      <c r="D38" s="16"/>
      <c r="E38" s="17"/>
      <c r="F38" s="16"/>
      <c r="G38" s="17"/>
      <c r="H38" s="25"/>
      <c r="I38" s="25"/>
      <c r="J38" s="203"/>
    </row>
    <row r="39" spans="1:10" ht="27.6" x14ac:dyDescent="0.3">
      <c r="A39" s="15"/>
      <c r="B39" s="29" t="s">
        <v>29</v>
      </c>
      <c r="C39" s="19"/>
      <c r="D39" s="16"/>
      <c r="E39" s="17"/>
      <c r="F39" s="16"/>
      <c r="G39" s="17"/>
      <c r="H39" s="25"/>
      <c r="I39" s="25"/>
      <c r="J39" s="203"/>
    </row>
    <row r="40" spans="1:10" ht="27.6" x14ac:dyDescent="0.3">
      <c r="A40" s="15"/>
      <c r="B40" s="29" t="s">
        <v>29</v>
      </c>
      <c r="C40" s="19"/>
      <c r="D40" s="16"/>
      <c r="E40" s="17"/>
      <c r="F40" s="16"/>
      <c r="G40" s="17"/>
      <c r="H40" s="25"/>
      <c r="I40" s="25"/>
      <c r="J40" s="203"/>
    </row>
    <row r="41" spans="1:10" ht="27.6" x14ac:dyDescent="0.3">
      <c r="A41" s="15"/>
      <c r="B41" s="29" t="s">
        <v>29</v>
      </c>
      <c r="C41" s="19"/>
      <c r="D41" s="16"/>
      <c r="E41" s="17"/>
      <c r="F41" s="16"/>
      <c r="G41" s="17"/>
      <c r="H41" s="25"/>
      <c r="I41" s="25"/>
      <c r="J41" s="203"/>
    </row>
    <row r="42" spans="1:10" ht="27.6" x14ac:dyDescent="0.3">
      <c r="A42" s="15"/>
      <c r="B42" s="29" t="s">
        <v>29</v>
      </c>
      <c r="C42" s="19"/>
      <c r="D42" s="16"/>
      <c r="E42" s="17"/>
      <c r="F42" s="16"/>
      <c r="G42" s="17"/>
      <c r="H42" s="25"/>
      <c r="I42" s="25"/>
      <c r="J42" s="203"/>
    </row>
    <row r="43" spans="1:10" ht="27.6" x14ac:dyDescent="0.3">
      <c r="A43" s="15"/>
      <c r="B43" s="29" t="s">
        <v>29</v>
      </c>
      <c r="C43" s="19"/>
      <c r="D43" s="16"/>
      <c r="E43" s="17"/>
      <c r="F43" s="16"/>
      <c r="G43" s="17"/>
      <c r="H43" s="25"/>
      <c r="I43" s="25"/>
      <c r="J43" s="203"/>
    </row>
    <row r="44" spans="1:10" ht="64.5" customHeight="1" thickBot="1" x14ac:dyDescent="0.35">
      <c r="A44" s="30" t="s">
        <v>34</v>
      </c>
      <c r="B44" s="31" t="str">
        <f>IF(B36="", "", B36)</f>
        <v>Iz padajućeg izbornika odaberite intervenciju (vrstu aktivnosti)</v>
      </c>
      <c r="C44" s="20"/>
      <c r="D44" s="21"/>
      <c r="E44" s="22"/>
      <c r="F44" s="23"/>
      <c r="G44" s="24" t="s">
        <v>30</v>
      </c>
      <c r="H44" s="26">
        <f>SUM(H37:H43)</f>
        <v>0</v>
      </c>
      <c r="I44" s="26">
        <f>SUM(I37:I43)</f>
        <v>0</v>
      </c>
      <c r="J44" s="201">
        <f>SUM(J37:J43)</f>
        <v>0</v>
      </c>
    </row>
    <row r="45" spans="1:10" ht="15" thickBot="1" x14ac:dyDescent="0.35">
      <c r="A45" s="204"/>
      <c r="B45" s="204"/>
      <c r="C45" s="204"/>
      <c r="D45" s="232"/>
      <c r="E45" s="233"/>
      <c r="F45" s="232"/>
      <c r="G45" s="233"/>
      <c r="H45" s="204"/>
      <c r="I45" s="204"/>
      <c r="J45" s="204"/>
    </row>
    <row r="46" spans="1:10" ht="27.6" x14ac:dyDescent="0.3">
      <c r="A46" s="208" t="s">
        <v>35</v>
      </c>
      <c r="B46" s="209" t="s">
        <v>28</v>
      </c>
      <c r="C46" s="210"/>
      <c r="D46" s="211"/>
      <c r="E46" s="212"/>
      <c r="F46" s="213"/>
      <c r="G46" s="214"/>
      <c r="H46" s="215"/>
      <c r="I46" s="215"/>
      <c r="J46" s="216"/>
    </row>
    <row r="47" spans="1:10" ht="27.6" x14ac:dyDescent="0.3">
      <c r="A47" s="15"/>
      <c r="B47" s="29" t="s">
        <v>29</v>
      </c>
      <c r="C47" s="29"/>
      <c r="D47" s="16"/>
      <c r="E47" s="17"/>
      <c r="F47" s="16"/>
      <c r="G47" s="17"/>
      <c r="H47" s="25"/>
      <c r="I47" s="25"/>
      <c r="J47" s="203"/>
    </row>
    <row r="48" spans="1:10" ht="27.6" x14ac:dyDescent="0.3">
      <c r="A48" s="15"/>
      <c r="B48" s="29" t="s">
        <v>29</v>
      </c>
      <c r="C48" s="18"/>
      <c r="D48" s="16"/>
      <c r="E48" s="17"/>
      <c r="F48" s="16"/>
      <c r="G48" s="17"/>
      <c r="H48" s="25"/>
      <c r="I48" s="25"/>
      <c r="J48" s="203"/>
    </row>
    <row r="49" spans="1:10" ht="27.6" x14ac:dyDescent="0.3">
      <c r="A49" s="15"/>
      <c r="B49" s="29" t="s">
        <v>29</v>
      </c>
      <c r="C49" s="19"/>
      <c r="D49" s="16"/>
      <c r="E49" s="17"/>
      <c r="F49" s="16"/>
      <c r="G49" s="17"/>
      <c r="H49" s="25"/>
      <c r="I49" s="25"/>
      <c r="J49" s="203"/>
    </row>
    <row r="50" spans="1:10" ht="27.6" x14ac:dyDescent="0.3">
      <c r="A50" s="15"/>
      <c r="B50" s="29" t="s">
        <v>29</v>
      </c>
      <c r="C50" s="19"/>
      <c r="D50" s="16"/>
      <c r="E50" s="17"/>
      <c r="F50" s="16"/>
      <c r="G50" s="17"/>
      <c r="H50" s="25"/>
      <c r="I50" s="25"/>
      <c r="J50" s="203"/>
    </row>
    <row r="51" spans="1:10" ht="27.6" x14ac:dyDescent="0.3">
      <c r="A51" s="15"/>
      <c r="B51" s="29" t="s">
        <v>29</v>
      </c>
      <c r="C51" s="19"/>
      <c r="D51" s="16"/>
      <c r="E51" s="17"/>
      <c r="F51" s="16"/>
      <c r="G51" s="17"/>
      <c r="H51" s="25"/>
      <c r="I51" s="25"/>
      <c r="J51" s="203"/>
    </row>
    <row r="52" spans="1:10" ht="27.6" x14ac:dyDescent="0.3">
      <c r="A52" s="15"/>
      <c r="B52" s="29" t="s">
        <v>29</v>
      </c>
      <c r="C52" s="19"/>
      <c r="D52" s="16"/>
      <c r="E52" s="17"/>
      <c r="F52" s="16"/>
      <c r="G52" s="17"/>
      <c r="H52" s="25"/>
      <c r="I52" s="25"/>
      <c r="J52" s="203"/>
    </row>
    <row r="53" spans="1:10" ht="27.6" x14ac:dyDescent="0.3">
      <c r="A53" s="15"/>
      <c r="B53" s="29" t="s">
        <v>29</v>
      </c>
      <c r="C53" s="19"/>
      <c r="D53" s="16"/>
      <c r="E53" s="17"/>
      <c r="F53" s="16"/>
      <c r="G53" s="17"/>
      <c r="H53" s="25"/>
      <c r="I53" s="25"/>
      <c r="J53" s="203"/>
    </row>
    <row r="54" spans="1:10" ht="64.5" customHeight="1" thickBot="1" x14ac:dyDescent="0.35">
      <c r="A54" s="30" t="s">
        <v>35</v>
      </c>
      <c r="B54" s="31" t="str">
        <f>IF(B46="", "", B46)</f>
        <v>Iz padajućeg izbornika odaberite intervenciju (vrstu aktivnosti)</v>
      </c>
      <c r="C54" s="20"/>
      <c r="D54" s="21"/>
      <c r="E54" s="22"/>
      <c r="F54" s="23"/>
      <c r="G54" s="24" t="s">
        <v>30</v>
      </c>
      <c r="H54" s="26">
        <f>SUM(H47:H53)</f>
        <v>0</v>
      </c>
      <c r="I54" s="26">
        <f>SUM(I47:I53)</f>
        <v>0</v>
      </c>
      <c r="J54" s="201">
        <f>SUM(J47:J53)</f>
        <v>0</v>
      </c>
    </row>
    <row r="55" spans="1:10" ht="15" thickBot="1" x14ac:dyDescent="0.35">
      <c r="A55" s="204"/>
      <c r="B55" s="204"/>
      <c r="C55" s="204"/>
      <c r="D55" s="232"/>
      <c r="E55" s="233"/>
      <c r="F55" s="232"/>
      <c r="G55" s="233"/>
      <c r="H55" s="204"/>
      <c r="I55" s="204"/>
      <c r="J55" s="204"/>
    </row>
    <row r="56" spans="1:10" ht="27.6" x14ac:dyDescent="0.3">
      <c r="A56" s="208" t="s">
        <v>36</v>
      </c>
      <c r="B56" s="209" t="s">
        <v>28</v>
      </c>
      <c r="C56" s="210"/>
      <c r="D56" s="211"/>
      <c r="E56" s="212"/>
      <c r="F56" s="213"/>
      <c r="G56" s="214"/>
      <c r="H56" s="215"/>
      <c r="I56" s="215"/>
      <c r="J56" s="216"/>
    </row>
    <row r="57" spans="1:10" ht="27.6" x14ac:dyDescent="0.3">
      <c r="A57" s="15"/>
      <c r="B57" s="29" t="s">
        <v>29</v>
      </c>
      <c r="C57" s="29"/>
      <c r="D57" s="16"/>
      <c r="E57" s="17"/>
      <c r="F57" s="16"/>
      <c r="G57" s="17"/>
      <c r="H57" s="25"/>
      <c r="I57" s="25"/>
      <c r="J57" s="203"/>
    </row>
    <row r="58" spans="1:10" ht="27.6" x14ac:dyDescent="0.3">
      <c r="A58" s="15"/>
      <c r="B58" s="29" t="s">
        <v>29</v>
      </c>
      <c r="C58" s="18"/>
      <c r="D58" s="16"/>
      <c r="E58" s="17"/>
      <c r="F58" s="16"/>
      <c r="G58" s="17"/>
      <c r="H58" s="25"/>
      <c r="I58" s="25"/>
      <c r="J58" s="203"/>
    </row>
    <row r="59" spans="1:10" ht="27.6" x14ac:dyDescent="0.3">
      <c r="A59" s="15"/>
      <c r="B59" s="29" t="s">
        <v>29</v>
      </c>
      <c r="C59" s="19"/>
      <c r="D59" s="16"/>
      <c r="E59" s="17"/>
      <c r="F59" s="16"/>
      <c r="G59" s="17"/>
      <c r="H59" s="25"/>
      <c r="I59" s="25"/>
      <c r="J59" s="203"/>
    </row>
    <row r="60" spans="1:10" ht="27.6" x14ac:dyDescent="0.3">
      <c r="A60" s="15"/>
      <c r="B60" s="29" t="s">
        <v>29</v>
      </c>
      <c r="C60" s="19"/>
      <c r="D60" s="16"/>
      <c r="E60" s="17"/>
      <c r="F60" s="16"/>
      <c r="G60" s="17"/>
      <c r="H60" s="25"/>
      <c r="I60" s="25"/>
      <c r="J60" s="203"/>
    </row>
    <row r="61" spans="1:10" ht="27.6" x14ac:dyDescent="0.3">
      <c r="A61" s="15"/>
      <c r="B61" s="29" t="s">
        <v>29</v>
      </c>
      <c r="C61" s="19"/>
      <c r="D61" s="16"/>
      <c r="E61" s="17"/>
      <c r="F61" s="16"/>
      <c r="G61" s="17"/>
      <c r="H61" s="25"/>
      <c r="I61" s="25"/>
      <c r="J61" s="203"/>
    </row>
    <row r="62" spans="1:10" ht="27.6" x14ac:dyDescent="0.3">
      <c r="A62" s="15"/>
      <c r="B62" s="29" t="s">
        <v>29</v>
      </c>
      <c r="C62" s="19"/>
      <c r="D62" s="16"/>
      <c r="E62" s="17"/>
      <c r="F62" s="16"/>
      <c r="G62" s="17"/>
      <c r="H62" s="25"/>
      <c r="I62" s="25"/>
      <c r="J62" s="203"/>
    </row>
    <row r="63" spans="1:10" ht="27.6" x14ac:dyDescent="0.3">
      <c r="A63" s="15"/>
      <c r="B63" s="29" t="s">
        <v>29</v>
      </c>
      <c r="C63" s="19"/>
      <c r="D63" s="16"/>
      <c r="E63" s="17"/>
      <c r="F63" s="16"/>
      <c r="G63" s="17"/>
      <c r="H63" s="25"/>
      <c r="I63" s="25"/>
      <c r="J63" s="203"/>
    </row>
    <row r="64" spans="1:10" ht="64.5" customHeight="1" thickBot="1" x14ac:dyDescent="0.35">
      <c r="A64" s="30" t="s">
        <v>36</v>
      </c>
      <c r="B64" s="31" t="str">
        <f>IF(B56="", "", B56)</f>
        <v>Iz padajućeg izbornika odaberite intervenciju (vrstu aktivnosti)</v>
      </c>
      <c r="C64" s="20"/>
      <c r="D64" s="21"/>
      <c r="E64" s="22"/>
      <c r="F64" s="23"/>
      <c r="G64" s="24" t="s">
        <v>30</v>
      </c>
      <c r="H64" s="26">
        <f>SUM(H57:H63)</f>
        <v>0</v>
      </c>
      <c r="I64" s="26">
        <f>SUM(I57:I63)</f>
        <v>0</v>
      </c>
      <c r="J64" s="201">
        <f>SUM(J57:J63)</f>
        <v>0</v>
      </c>
    </row>
    <row r="65" spans="1:10" ht="15" thickBot="1" x14ac:dyDescent="0.35">
      <c r="A65" s="204"/>
      <c r="B65" s="204"/>
      <c r="C65" s="204"/>
      <c r="D65" s="232"/>
      <c r="E65" s="233"/>
      <c r="F65" s="232"/>
      <c r="G65" s="233"/>
      <c r="H65" s="204"/>
      <c r="I65" s="204"/>
      <c r="J65" s="204"/>
    </row>
    <row r="66" spans="1:10" ht="27.6" x14ac:dyDescent="0.3">
      <c r="A66" s="208" t="s">
        <v>44</v>
      </c>
      <c r="B66" s="209" t="s">
        <v>28</v>
      </c>
      <c r="C66" s="210"/>
      <c r="D66" s="211"/>
      <c r="E66" s="212"/>
      <c r="F66" s="213"/>
      <c r="G66" s="214"/>
      <c r="H66" s="215"/>
      <c r="I66" s="215"/>
      <c r="J66" s="216"/>
    </row>
    <row r="67" spans="1:10" ht="27.6" x14ac:dyDescent="0.3">
      <c r="A67" s="15"/>
      <c r="B67" s="29" t="s">
        <v>29</v>
      </c>
      <c r="C67" s="29"/>
      <c r="D67" s="16"/>
      <c r="E67" s="17"/>
      <c r="F67" s="16"/>
      <c r="G67" s="17"/>
      <c r="H67" s="25"/>
      <c r="I67" s="25"/>
      <c r="J67" s="203"/>
    </row>
    <row r="68" spans="1:10" ht="27.6" x14ac:dyDescent="0.3">
      <c r="A68" s="15"/>
      <c r="B68" s="29" t="s">
        <v>29</v>
      </c>
      <c r="C68" s="18"/>
      <c r="D68" s="16"/>
      <c r="E68" s="17"/>
      <c r="F68" s="16"/>
      <c r="G68" s="17"/>
      <c r="H68" s="25"/>
      <c r="I68" s="25"/>
      <c r="J68" s="203"/>
    </row>
    <row r="69" spans="1:10" ht="27.6" x14ac:dyDescent="0.3">
      <c r="A69" s="15"/>
      <c r="B69" s="29" t="s">
        <v>29</v>
      </c>
      <c r="C69" s="19"/>
      <c r="D69" s="16"/>
      <c r="E69" s="17"/>
      <c r="F69" s="16"/>
      <c r="G69" s="17"/>
      <c r="H69" s="25"/>
      <c r="I69" s="25"/>
      <c r="J69" s="203"/>
    </row>
    <row r="70" spans="1:10" ht="27.6" x14ac:dyDescent="0.3">
      <c r="A70" s="15"/>
      <c r="B70" s="29" t="s">
        <v>29</v>
      </c>
      <c r="C70" s="19"/>
      <c r="D70" s="16"/>
      <c r="E70" s="17"/>
      <c r="F70" s="16"/>
      <c r="G70" s="17"/>
      <c r="H70" s="25"/>
      <c r="I70" s="25"/>
      <c r="J70" s="203"/>
    </row>
    <row r="71" spans="1:10" ht="27.6" x14ac:dyDescent="0.3">
      <c r="A71" s="15"/>
      <c r="B71" s="29" t="s">
        <v>29</v>
      </c>
      <c r="C71" s="19"/>
      <c r="D71" s="16"/>
      <c r="E71" s="17"/>
      <c r="F71" s="16"/>
      <c r="G71" s="17"/>
      <c r="H71" s="25"/>
      <c r="I71" s="25"/>
      <c r="J71" s="203"/>
    </row>
    <row r="72" spans="1:10" ht="27.6" x14ac:dyDescent="0.3">
      <c r="A72" s="15"/>
      <c r="B72" s="29" t="s">
        <v>29</v>
      </c>
      <c r="C72" s="19"/>
      <c r="D72" s="16"/>
      <c r="E72" s="17"/>
      <c r="F72" s="16"/>
      <c r="G72" s="17"/>
      <c r="H72" s="25"/>
      <c r="I72" s="25"/>
      <c r="J72" s="203"/>
    </row>
    <row r="73" spans="1:10" ht="27.6" x14ac:dyDescent="0.3">
      <c r="A73" s="15"/>
      <c r="B73" s="29" t="s">
        <v>29</v>
      </c>
      <c r="C73" s="19"/>
      <c r="D73" s="16"/>
      <c r="E73" s="17"/>
      <c r="F73" s="16"/>
      <c r="G73" s="17"/>
      <c r="H73" s="25"/>
      <c r="I73" s="25"/>
      <c r="J73" s="203"/>
    </row>
    <row r="74" spans="1:10" ht="64.5" customHeight="1" thickBot="1" x14ac:dyDescent="0.35">
      <c r="A74" s="30" t="s">
        <v>44</v>
      </c>
      <c r="B74" s="31" t="str">
        <f>IF(B66="", "", B66)</f>
        <v>Iz padajućeg izbornika odaberite intervenciju (vrstu aktivnosti)</v>
      </c>
      <c r="C74" s="20"/>
      <c r="D74" s="21"/>
      <c r="E74" s="22"/>
      <c r="F74" s="23"/>
      <c r="G74" s="24" t="s">
        <v>30</v>
      </c>
      <c r="H74" s="26">
        <f>SUM(H67:H73)</f>
        <v>0</v>
      </c>
      <c r="I74" s="26">
        <f>SUM(I67:I73)</f>
        <v>0</v>
      </c>
      <c r="J74" s="201">
        <f>SUM(J67:J73)</f>
        <v>0</v>
      </c>
    </row>
    <row r="75" spans="1:10" ht="15" thickBot="1" x14ac:dyDescent="0.35">
      <c r="A75" s="204"/>
      <c r="B75" s="204"/>
      <c r="C75" s="204"/>
      <c r="D75" s="232"/>
      <c r="E75" s="233"/>
      <c r="F75" s="232"/>
      <c r="G75" s="233"/>
      <c r="H75" s="204"/>
      <c r="I75" s="204"/>
      <c r="J75" s="204"/>
    </row>
    <row r="76" spans="1:10" ht="27.6" x14ac:dyDescent="0.3">
      <c r="A76" s="208" t="s">
        <v>43</v>
      </c>
      <c r="B76" s="209" t="s">
        <v>28</v>
      </c>
      <c r="C76" s="210"/>
      <c r="D76" s="211"/>
      <c r="E76" s="212"/>
      <c r="F76" s="213"/>
      <c r="G76" s="214"/>
      <c r="H76" s="215"/>
      <c r="I76" s="215"/>
      <c r="J76" s="216"/>
    </row>
    <row r="77" spans="1:10" ht="27.6" x14ac:dyDescent="0.3">
      <c r="A77" s="15"/>
      <c r="B77" s="29" t="s">
        <v>29</v>
      </c>
      <c r="C77" s="29"/>
      <c r="D77" s="16"/>
      <c r="E77" s="17"/>
      <c r="F77" s="16"/>
      <c r="G77" s="17"/>
      <c r="H77" s="25"/>
      <c r="I77" s="25"/>
      <c r="J77" s="203"/>
    </row>
    <row r="78" spans="1:10" ht="27.6" x14ac:dyDescent="0.3">
      <c r="A78" s="15"/>
      <c r="B78" s="29" t="s">
        <v>29</v>
      </c>
      <c r="C78" s="18"/>
      <c r="D78" s="16"/>
      <c r="E78" s="17"/>
      <c r="F78" s="16"/>
      <c r="G78" s="17"/>
      <c r="H78" s="25"/>
      <c r="I78" s="25"/>
      <c r="J78" s="203"/>
    </row>
    <row r="79" spans="1:10" ht="27.6" x14ac:dyDescent="0.3">
      <c r="A79" s="15"/>
      <c r="B79" s="29" t="s">
        <v>29</v>
      </c>
      <c r="C79" s="19"/>
      <c r="D79" s="16"/>
      <c r="E79" s="17"/>
      <c r="F79" s="16"/>
      <c r="G79" s="17"/>
      <c r="H79" s="25"/>
      <c r="I79" s="25"/>
      <c r="J79" s="203"/>
    </row>
    <row r="80" spans="1:10" ht="27.6" x14ac:dyDescent="0.3">
      <c r="A80" s="15"/>
      <c r="B80" s="29" t="s">
        <v>29</v>
      </c>
      <c r="C80" s="19"/>
      <c r="D80" s="16"/>
      <c r="E80" s="17"/>
      <c r="F80" s="16"/>
      <c r="G80" s="17"/>
      <c r="H80" s="25"/>
      <c r="I80" s="25"/>
      <c r="J80" s="203"/>
    </row>
    <row r="81" spans="1:10" ht="27.6" x14ac:dyDescent="0.3">
      <c r="A81" s="15"/>
      <c r="B81" s="29" t="s">
        <v>29</v>
      </c>
      <c r="C81" s="19"/>
      <c r="D81" s="16"/>
      <c r="E81" s="17"/>
      <c r="F81" s="16"/>
      <c r="G81" s="17"/>
      <c r="H81" s="25"/>
      <c r="I81" s="25"/>
      <c r="J81" s="203"/>
    </row>
    <row r="82" spans="1:10" ht="27.6" x14ac:dyDescent="0.3">
      <c r="A82" s="15"/>
      <c r="B82" s="29" t="s">
        <v>29</v>
      </c>
      <c r="C82" s="19"/>
      <c r="D82" s="16"/>
      <c r="E82" s="17"/>
      <c r="F82" s="16"/>
      <c r="G82" s="17"/>
      <c r="H82" s="25"/>
      <c r="I82" s="25"/>
      <c r="J82" s="203"/>
    </row>
    <row r="83" spans="1:10" ht="27.6" x14ac:dyDescent="0.3">
      <c r="A83" s="15"/>
      <c r="B83" s="29" t="s">
        <v>29</v>
      </c>
      <c r="C83" s="19"/>
      <c r="D83" s="16"/>
      <c r="E83" s="17"/>
      <c r="F83" s="16"/>
      <c r="G83" s="17"/>
      <c r="H83" s="25"/>
      <c r="I83" s="25"/>
      <c r="J83" s="203"/>
    </row>
    <row r="84" spans="1:10" ht="65.25" customHeight="1" thickBot="1" x14ac:dyDescent="0.35">
      <c r="A84" s="30" t="s">
        <v>43</v>
      </c>
      <c r="B84" s="31" t="str">
        <f>IF(B76="", "", B76)</f>
        <v>Iz padajućeg izbornika odaberite intervenciju (vrstu aktivnosti)</v>
      </c>
      <c r="C84" s="20"/>
      <c r="D84" s="21"/>
      <c r="E84" s="22"/>
      <c r="F84" s="23"/>
      <c r="G84" s="24" t="s">
        <v>30</v>
      </c>
      <c r="H84" s="26">
        <f>SUM(H77:H83)</f>
        <v>0</v>
      </c>
      <c r="I84" s="26">
        <f>SUM(I77:I83)</f>
        <v>0</v>
      </c>
      <c r="J84" s="201">
        <f>SUM(J77:J83)</f>
        <v>0</v>
      </c>
    </row>
    <row r="85" spans="1:10" ht="15" thickBot="1" x14ac:dyDescent="0.35">
      <c r="A85" s="204"/>
      <c r="B85" s="204"/>
      <c r="C85" s="204"/>
      <c r="D85" s="232"/>
      <c r="E85" s="233"/>
      <c r="F85" s="232"/>
      <c r="G85" s="233"/>
      <c r="H85" s="204"/>
      <c r="I85" s="204"/>
      <c r="J85" s="204"/>
    </row>
    <row r="86" spans="1:10" ht="27.6" x14ac:dyDescent="0.3">
      <c r="A86" s="208" t="s">
        <v>42</v>
      </c>
      <c r="B86" s="209" t="s">
        <v>28</v>
      </c>
      <c r="C86" s="210"/>
      <c r="D86" s="211"/>
      <c r="E86" s="212"/>
      <c r="F86" s="213"/>
      <c r="G86" s="214"/>
      <c r="H86" s="215"/>
      <c r="I86" s="215"/>
      <c r="J86" s="216"/>
    </row>
    <row r="87" spans="1:10" ht="27.6" x14ac:dyDescent="0.3">
      <c r="A87" s="15"/>
      <c r="B87" s="29" t="s">
        <v>29</v>
      </c>
      <c r="C87" s="29"/>
      <c r="D87" s="16"/>
      <c r="E87" s="17"/>
      <c r="F87" s="16"/>
      <c r="G87" s="17"/>
      <c r="H87" s="25"/>
      <c r="I87" s="25"/>
      <c r="J87" s="203"/>
    </row>
    <row r="88" spans="1:10" ht="27.6" x14ac:dyDescent="0.3">
      <c r="A88" s="15"/>
      <c r="B88" s="29" t="s">
        <v>29</v>
      </c>
      <c r="C88" s="18"/>
      <c r="D88" s="16"/>
      <c r="E88" s="17"/>
      <c r="F88" s="16"/>
      <c r="G88" s="17"/>
      <c r="H88" s="25"/>
      <c r="I88" s="25"/>
      <c r="J88" s="203"/>
    </row>
    <row r="89" spans="1:10" ht="27.6" x14ac:dyDescent="0.3">
      <c r="A89" s="15"/>
      <c r="B89" s="29" t="s">
        <v>29</v>
      </c>
      <c r="C89" s="19"/>
      <c r="D89" s="16"/>
      <c r="E89" s="17"/>
      <c r="F89" s="16"/>
      <c r="G89" s="17"/>
      <c r="H89" s="25"/>
      <c r="I89" s="25"/>
      <c r="J89" s="203"/>
    </row>
    <row r="90" spans="1:10" ht="27.6" x14ac:dyDescent="0.3">
      <c r="A90" s="15"/>
      <c r="B90" s="29" t="s">
        <v>29</v>
      </c>
      <c r="C90" s="19"/>
      <c r="D90" s="16"/>
      <c r="E90" s="17"/>
      <c r="F90" s="16"/>
      <c r="G90" s="17"/>
      <c r="H90" s="25"/>
      <c r="I90" s="25"/>
      <c r="J90" s="203"/>
    </row>
    <row r="91" spans="1:10" ht="27.6" x14ac:dyDescent="0.3">
      <c r="A91" s="15"/>
      <c r="B91" s="29" t="s">
        <v>29</v>
      </c>
      <c r="C91" s="19"/>
      <c r="D91" s="16"/>
      <c r="E91" s="17"/>
      <c r="F91" s="16"/>
      <c r="G91" s="17"/>
      <c r="H91" s="25"/>
      <c r="I91" s="25"/>
      <c r="J91" s="203"/>
    </row>
    <row r="92" spans="1:10" ht="27.6" x14ac:dyDescent="0.3">
      <c r="A92" s="15"/>
      <c r="B92" s="29" t="s">
        <v>29</v>
      </c>
      <c r="C92" s="19"/>
      <c r="D92" s="16"/>
      <c r="E92" s="17"/>
      <c r="F92" s="16"/>
      <c r="G92" s="17"/>
      <c r="H92" s="25"/>
      <c r="I92" s="25"/>
      <c r="J92" s="203"/>
    </row>
    <row r="93" spans="1:10" ht="27.6" x14ac:dyDescent="0.3">
      <c r="A93" s="15"/>
      <c r="B93" s="29" t="s">
        <v>29</v>
      </c>
      <c r="C93" s="19"/>
      <c r="D93" s="16"/>
      <c r="E93" s="17"/>
      <c r="F93" s="16"/>
      <c r="G93" s="17"/>
      <c r="H93" s="25"/>
      <c r="I93" s="25"/>
      <c r="J93" s="203"/>
    </row>
    <row r="94" spans="1:10" ht="64.5" customHeight="1" thickBot="1" x14ac:dyDescent="0.35">
      <c r="A94" s="30" t="s">
        <v>42</v>
      </c>
      <c r="B94" s="31" t="str">
        <f>IF(B86="", "", B86)</f>
        <v>Iz padajućeg izbornika odaberite intervenciju (vrstu aktivnosti)</v>
      </c>
      <c r="C94" s="20"/>
      <c r="D94" s="21"/>
      <c r="E94" s="22"/>
      <c r="F94" s="23"/>
      <c r="G94" s="24" t="s">
        <v>30</v>
      </c>
      <c r="H94" s="26">
        <f>SUM(H87:H93)</f>
        <v>0</v>
      </c>
      <c r="I94" s="26">
        <f>SUM(I87:I93)</f>
        <v>0</v>
      </c>
      <c r="J94" s="201">
        <f>SUM(J87:J93)</f>
        <v>0</v>
      </c>
    </row>
    <row r="95" spans="1:10" ht="15" thickBot="1" x14ac:dyDescent="0.35">
      <c r="A95" s="204"/>
      <c r="B95" s="204"/>
      <c r="C95" s="204"/>
      <c r="D95" s="232"/>
      <c r="E95" s="233"/>
      <c r="F95" s="232"/>
      <c r="G95" s="233"/>
      <c r="H95" s="204"/>
      <c r="I95" s="204"/>
      <c r="J95" s="204"/>
    </row>
    <row r="96" spans="1:10" ht="27.6" x14ac:dyDescent="0.3">
      <c r="A96" s="208" t="s">
        <v>41</v>
      </c>
      <c r="B96" s="209" t="s">
        <v>28</v>
      </c>
      <c r="C96" s="210"/>
      <c r="D96" s="211"/>
      <c r="E96" s="212"/>
      <c r="F96" s="213"/>
      <c r="G96" s="214"/>
      <c r="H96" s="215"/>
      <c r="I96" s="215"/>
      <c r="J96" s="216"/>
    </row>
    <row r="97" spans="1:10" ht="27.6" x14ac:dyDescent="0.3">
      <c r="A97" s="15"/>
      <c r="B97" s="29" t="s">
        <v>29</v>
      </c>
      <c r="C97" s="29"/>
      <c r="D97" s="16"/>
      <c r="E97" s="17"/>
      <c r="F97" s="16"/>
      <c r="G97" s="17"/>
      <c r="H97" s="25"/>
      <c r="I97" s="25"/>
      <c r="J97" s="203"/>
    </row>
    <row r="98" spans="1:10" ht="27.6" x14ac:dyDescent="0.3">
      <c r="A98" s="15"/>
      <c r="B98" s="29" t="s">
        <v>29</v>
      </c>
      <c r="C98" s="18"/>
      <c r="D98" s="16"/>
      <c r="E98" s="17"/>
      <c r="F98" s="16"/>
      <c r="G98" s="17"/>
      <c r="H98" s="25"/>
      <c r="I98" s="25"/>
      <c r="J98" s="203"/>
    </row>
    <row r="99" spans="1:10" ht="27.6" x14ac:dyDescent="0.3">
      <c r="A99" s="15"/>
      <c r="B99" s="29" t="s">
        <v>29</v>
      </c>
      <c r="C99" s="19"/>
      <c r="D99" s="16"/>
      <c r="E99" s="17"/>
      <c r="F99" s="16"/>
      <c r="G99" s="17"/>
      <c r="H99" s="25"/>
      <c r="I99" s="25"/>
      <c r="J99" s="203"/>
    </row>
    <row r="100" spans="1:10" ht="27.6" x14ac:dyDescent="0.3">
      <c r="A100" s="15"/>
      <c r="B100" s="29" t="s">
        <v>29</v>
      </c>
      <c r="C100" s="19"/>
      <c r="D100" s="16"/>
      <c r="E100" s="17"/>
      <c r="F100" s="16"/>
      <c r="G100" s="17"/>
      <c r="H100" s="25"/>
      <c r="I100" s="25"/>
      <c r="J100" s="203"/>
    </row>
    <row r="101" spans="1:10" ht="27.6" x14ac:dyDescent="0.3">
      <c r="A101" s="15"/>
      <c r="B101" s="29" t="s">
        <v>29</v>
      </c>
      <c r="C101" s="19"/>
      <c r="D101" s="16"/>
      <c r="E101" s="17"/>
      <c r="F101" s="16"/>
      <c r="G101" s="17"/>
      <c r="H101" s="25"/>
      <c r="I101" s="25"/>
      <c r="J101" s="203"/>
    </row>
    <row r="102" spans="1:10" ht="27.6" x14ac:dyDescent="0.3">
      <c r="A102" s="15"/>
      <c r="B102" s="29" t="s">
        <v>29</v>
      </c>
      <c r="C102" s="19"/>
      <c r="D102" s="16"/>
      <c r="E102" s="17"/>
      <c r="F102" s="16"/>
      <c r="G102" s="17"/>
      <c r="H102" s="25"/>
      <c r="I102" s="25"/>
      <c r="J102" s="203"/>
    </row>
    <row r="103" spans="1:10" ht="27.6" x14ac:dyDescent="0.3">
      <c r="A103" s="15"/>
      <c r="B103" s="29" t="s">
        <v>29</v>
      </c>
      <c r="C103" s="19"/>
      <c r="D103" s="16"/>
      <c r="E103" s="17"/>
      <c r="F103" s="16"/>
      <c r="G103" s="17"/>
      <c r="H103" s="25"/>
      <c r="I103" s="25"/>
      <c r="J103" s="203"/>
    </row>
    <row r="104" spans="1:10" ht="64.5" customHeight="1" thickBot="1" x14ac:dyDescent="0.35">
      <c r="A104" s="30" t="s">
        <v>41</v>
      </c>
      <c r="B104" s="31" t="str">
        <f>IF(B96="", "", B96)</f>
        <v>Iz padajućeg izbornika odaberite intervenciju (vrstu aktivnosti)</v>
      </c>
      <c r="C104" s="20"/>
      <c r="D104" s="21"/>
      <c r="E104" s="22"/>
      <c r="F104" s="23"/>
      <c r="G104" s="24" t="s">
        <v>30</v>
      </c>
      <c r="H104" s="26">
        <f>SUM(H97:H103)</f>
        <v>0</v>
      </c>
      <c r="I104" s="26">
        <f>SUM(I97:I103)</f>
        <v>0</v>
      </c>
      <c r="J104" s="201">
        <f>SUM(J97:J103)</f>
        <v>0</v>
      </c>
    </row>
    <row r="105" spans="1:10" ht="15" thickBot="1" x14ac:dyDescent="0.35">
      <c r="A105" s="204"/>
      <c r="B105" s="204"/>
      <c r="C105" s="204"/>
      <c r="D105" s="232"/>
      <c r="E105" s="233"/>
      <c r="F105" s="232"/>
      <c r="G105" s="233"/>
      <c r="H105" s="204"/>
      <c r="I105" s="204"/>
      <c r="J105" s="204"/>
    </row>
    <row r="106" spans="1:10" ht="27.6" x14ac:dyDescent="0.3">
      <c r="A106" s="208" t="s">
        <v>40</v>
      </c>
      <c r="B106" s="209" t="s">
        <v>28</v>
      </c>
      <c r="C106" s="210"/>
      <c r="D106" s="211"/>
      <c r="E106" s="212"/>
      <c r="F106" s="213"/>
      <c r="G106" s="214"/>
      <c r="H106" s="215"/>
      <c r="I106" s="215"/>
      <c r="J106" s="216"/>
    </row>
    <row r="107" spans="1:10" ht="27.6" x14ac:dyDescent="0.3">
      <c r="A107" s="15"/>
      <c r="B107" s="29" t="s">
        <v>29</v>
      </c>
      <c r="C107" s="29"/>
      <c r="D107" s="16"/>
      <c r="E107" s="17"/>
      <c r="F107" s="16"/>
      <c r="G107" s="17"/>
      <c r="H107" s="25"/>
      <c r="I107" s="25"/>
      <c r="J107" s="203"/>
    </row>
    <row r="108" spans="1:10" ht="27.6" x14ac:dyDescent="0.3">
      <c r="A108" s="15"/>
      <c r="B108" s="29" t="s">
        <v>29</v>
      </c>
      <c r="C108" s="18"/>
      <c r="D108" s="16"/>
      <c r="E108" s="17"/>
      <c r="F108" s="16"/>
      <c r="G108" s="17"/>
      <c r="H108" s="25"/>
      <c r="I108" s="25"/>
      <c r="J108" s="203"/>
    </row>
    <row r="109" spans="1:10" ht="27.6" x14ac:dyDescent="0.3">
      <c r="A109" s="15"/>
      <c r="B109" s="29" t="s">
        <v>29</v>
      </c>
      <c r="C109" s="19"/>
      <c r="D109" s="16"/>
      <c r="E109" s="17"/>
      <c r="F109" s="16"/>
      <c r="G109" s="17"/>
      <c r="H109" s="25"/>
      <c r="I109" s="25"/>
      <c r="J109" s="203"/>
    </row>
    <row r="110" spans="1:10" ht="27.6" x14ac:dyDescent="0.3">
      <c r="A110" s="15"/>
      <c r="B110" s="29" t="s">
        <v>29</v>
      </c>
      <c r="C110" s="19"/>
      <c r="D110" s="16"/>
      <c r="E110" s="17"/>
      <c r="F110" s="16"/>
      <c r="G110" s="17"/>
      <c r="H110" s="25"/>
      <c r="I110" s="25"/>
      <c r="J110" s="203"/>
    </row>
    <row r="111" spans="1:10" ht="27.6" x14ac:dyDescent="0.3">
      <c r="A111" s="15"/>
      <c r="B111" s="29" t="s">
        <v>29</v>
      </c>
      <c r="C111" s="19"/>
      <c r="D111" s="16"/>
      <c r="E111" s="17"/>
      <c r="F111" s="16"/>
      <c r="G111" s="17"/>
      <c r="H111" s="25"/>
      <c r="I111" s="25"/>
      <c r="J111" s="203"/>
    </row>
    <row r="112" spans="1:10" ht="27.6" x14ac:dyDescent="0.3">
      <c r="A112" s="15"/>
      <c r="B112" s="29" t="s">
        <v>29</v>
      </c>
      <c r="C112" s="19"/>
      <c r="D112" s="16"/>
      <c r="E112" s="17"/>
      <c r="F112" s="16"/>
      <c r="G112" s="17"/>
      <c r="H112" s="25"/>
      <c r="I112" s="25"/>
      <c r="J112" s="203"/>
    </row>
    <row r="113" spans="1:10" ht="27.6" x14ac:dyDescent="0.3">
      <c r="A113" s="15"/>
      <c r="B113" s="29" t="s">
        <v>29</v>
      </c>
      <c r="C113" s="19"/>
      <c r="D113" s="16"/>
      <c r="E113" s="17"/>
      <c r="F113" s="16"/>
      <c r="G113" s="17"/>
      <c r="H113" s="25"/>
      <c r="I113" s="25"/>
      <c r="J113" s="203"/>
    </row>
    <row r="114" spans="1:10" ht="64.5" customHeight="1" thickBot="1" x14ac:dyDescent="0.35">
      <c r="A114" s="30" t="s">
        <v>40</v>
      </c>
      <c r="B114" s="31" t="str">
        <f>IF(B106="", "", B106)</f>
        <v>Iz padajućeg izbornika odaberite intervenciju (vrstu aktivnosti)</v>
      </c>
      <c r="C114" s="20"/>
      <c r="D114" s="21"/>
      <c r="E114" s="22"/>
      <c r="F114" s="23"/>
      <c r="G114" s="24" t="s">
        <v>30</v>
      </c>
      <c r="H114" s="26">
        <f>SUM(H107:H113)</f>
        <v>0</v>
      </c>
      <c r="I114" s="26">
        <f>SUM(I107:I113)</f>
        <v>0</v>
      </c>
      <c r="J114" s="201">
        <f>SUM(J107:J113)</f>
        <v>0</v>
      </c>
    </row>
    <row r="115" spans="1:10" ht="15" thickBot="1" x14ac:dyDescent="0.35">
      <c r="A115" s="204"/>
      <c r="B115" s="204"/>
      <c r="C115" s="204"/>
      <c r="D115" s="232"/>
      <c r="E115" s="233"/>
      <c r="F115" s="232"/>
      <c r="G115" s="233"/>
      <c r="H115" s="204"/>
      <c r="I115" s="204"/>
      <c r="J115" s="204"/>
    </row>
    <row r="116" spans="1:10" ht="27.6" x14ac:dyDescent="0.3">
      <c r="A116" s="208" t="s">
        <v>39</v>
      </c>
      <c r="B116" s="209" t="s">
        <v>28</v>
      </c>
      <c r="C116" s="210"/>
      <c r="D116" s="211"/>
      <c r="E116" s="212"/>
      <c r="F116" s="213"/>
      <c r="G116" s="214"/>
      <c r="H116" s="215"/>
      <c r="I116" s="215"/>
      <c r="J116" s="216"/>
    </row>
    <row r="117" spans="1:10" ht="27.6" x14ac:dyDescent="0.3">
      <c r="A117" s="15"/>
      <c r="B117" s="29" t="s">
        <v>29</v>
      </c>
      <c r="C117" s="29"/>
      <c r="D117" s="16"/>
      <c r="E117" s="17"/>
      <c r="F117" s="16"/>
      <c r="G117" s="17"/>
      <c r="H117" s="25"/>
      <c r="I117" s="25"/>
      <c r="J117" s="203"/>
    </row>
    <row r="118" spans="1:10" ht="27.6" x14ac:dyDescent="0.3">
      <c r="A118" s="15"/>
      <c r="B118" s="29" t="s">
        <v>29</v>
      </c>
      <c r="C118" s="18"/>
      <c r="D118" s="16"/>
      <c r="E118" s="17"/>
      <c r="F118" s="16"/>
      <c r="G118" s="17"/>
      <c r="H118" s="25"/>
      <c r="I118" s="25"/>
      <c r="J118" s="203"/>
    </row>
    <row r="119" spans="1:10" ht="27.6" x14ac:dyDescent="0.3">
      <c r="A119" s="15"/>
      <c r="B119" s="29" t="s">
        <v>29</v>
      </c>
      <c r="C119" s="19"/>
      <c r="D119" s="16"/>
      <c r="E119" s="17"/>
      <c r="F119" s="16"/>
      <c r="G119" s="17"/>
      <c r="H119" s="25"/>
      <c r="I119" s="25"/>
      <c r="J119" s="203"/>
    </row>
    <row r="120" spans="1:10" ht="27.6" x14ac:dyDescent="0.3">
      <c r="A120" s="15"/>
      <c r="B120" s="29" t="s">
        <v>29</v>
      </c>
      <c r="C120" s="19"/>
      <c r="D120" s="16"/>
      <c r="E120" s="17"/>
      <c r="F120" s="16"/>
      <c r="G120" s="17"/>
      <c r="H120" s="25"/>
      <c r="I120" s="25"/>
      <c r="J120" s="203"/>
    </row>
    <row r="121" spans="1:10" ht="27.6" x14ac:dyDescent="0.3">
      <c r="A121" s="15"/>
      <c r="B121" s="29" t="s">
        <v>29</v>
      </c>
      <c r="C121" s="19"/>
      <c r="D121" s="16"/>
      <c r="E121" s="17"/>
      <c r="F121" s="16"/>
      <c r="G121" s="17"/>
      <c r="H121" s="25"/>
      <c r="I121" s="25"/>
      <c r="J121" s="203"/>
    </row>
    <row r="122" spans="1:10" ht="27.6" x14ac:dyDescent="0.3">
      <c r="A122" s="15"/>
      <c r="B122" s="29" t="s">
        <v>29</v>
      </c>
      <c r="C122" s="19"/>
      <c r="D122" s="16"/>
      <c r="E122" s="17"/>
      <c r="F122" s="16"/>
      <c r="G122" s="17"/>
      <c r="H122" s="25"/>
      <c r="I122" s="25"/>
      <c r="J122" s="203"/>
    </row>
    <row r="123" spans="1:10" ht="27.6" x14ac:dyDescent="0.3">
      <c r="A123" s="15"/>
      <c r="B123" s="29" t="s">
        <v>29</v>
      </c>
      <c r="C123" s="19"/>
      <c r="D123" s="16"/>
      <c r="E123" s="17"/>
      <c r="F123" s="16"/>
      <c r="G123" s="17"/>
      <c r="H123" s="25"/>
      <c r="I123" s="25"/>
      <c r="J123" s="203"/>
    </row>
    <row r="124" spans="1:10" ht="64.5" customHeight="1" thickBot="1" x14ac:dyDescent="0.35">
      <c r="A124" s="30" t="s">
        <v>39</v>
      </c>
      <c r="B124" s="31" t="str">
        <f>IF(B116="", "", B116)</f>
        <v>Iz padajućeg izbornika odaberite intervenciju (vrstu aktivnosti)</v>
      </c>
      <c r="C124" s="20"/>
      <c r="D124" s="21"/>
      <c r="E124" s="22"/>
      <c r="F124" s="23"/>
      <c r="G124" s="24" t="s">
        <v>30</v>
      </c>
      <c r="H124" s="26">
        <f>SUM(H117:H123)</f>
        <v>0</v>
      </c>
      <c r="I124" s="26">
        <f>SUM(I117:I123)</f>
        <v>0</v>
      </c>
      <c r="J124" s="201">
        <f>SUM(J117:J123)</f>
        <v>0</v>
      </c>
    </row>
    <row r="125" spans="1:10" ht="15" thickBot="1" x14ac:dyDescent="0.35">
      <c r="A125" s="204"/>
      <c r="B125" s="204"/>
      <c r="C125" s="204"/>
      <c r="D125" s="232"/>
      <c r="E125" s="233"/>
      <c r="F125" s="232"/>
      <c r="G125" s="233"/>
      <c r="H125" s="204"/>
      <c r="I125" s="204"/>
      <c r="J125" s="204"/>
    </row>
    <row r="126" spans="1:10" ht="27.6" x14ac:dyDescent="0.3">
      <c r="A126" s="208" t="s">
        <v>38</v>
      </c>
      <c r="B126" s="209" t="s">
        <v>28</v>
      </c>
      <c r="C126" s="210"/>
      <c r="D126" s="211"/>
      <c r="E126" s="212"/>
      <c r="F126" s="213"/>
      <c r="G126" s="214"/>
      <c r="H126" s="215"/>
      <c r="I126" s="215"/>
      <c r="J126" s="216"/>
    </row>
    <row r="127" spans="1:10" ht="27.6" x14ac:dyDescent="0.3">
      <c r="A127" s="15"/>
      <c r="B127" s="29" t="s">
        <v>29</v>
      </c>
      <c r="C127" s="29"/>
      <c r="D127" s="16"/>
      <c r="E127" s="17"/>
      <c r="F127" s="16"/>
      <c r="G127" s="17"/>
      <c r="H127" s="25"/>
      <c r="I127" s="25"/>
      <c r="J127" s="203"/>
    </row>
    <row r="128" spans="1:10" ht="27.6" x14ac:dyDescent="0.3">
      <c r="A128" s="15"/>
      <c r="B128" s="29" t="s">
        <v>29</v>
      </c>
      <c r="C128" s="18"/>
      <c r="D128" s="16"/>
      <c r="E128" s="17"/>
      <c r="F128" s="16"/>
      <c r="G128" s="17"/>
      <c r="H128" s="25"/>
      <c r="I128" s="25"/>
      <c r="J128" s="203"/>
    </row>
    <row r="129" spans="1:10" ht="27.6" x14ac:dyDescent="0.3">
      <c r="A129" s="15"/>
      <c r="B129" s="29" t="s">
        <v>29</v>
      </c>
      <c r="C129" s="19"/>
      <c r="D129" s="16"/>
      <c r="E129" s="17"/>
      <c r="F129" s="16"/>
      <c r="G129" s="17"/>
      <c r="H129" s="25"/>
      <c r="I129" s="25"/>
      <c r="J129" s="203"/>
    </row>
    <row r="130" spans="1:10" ht="27.6" x14ac:dyDescent="0.3">
      <c r="A130" s="15"/>
      <c r="B130" s="29" t="s">
        <v>29</v>
      </c>
      <c r="C130" s="19"/>
      <c r="D130" s="16"/>
      <c r="E130" s="17"/>
      <c r="F130" s="16"/>
      <c r="G130" s="17"/>
      <c r="H130" s="25"/>
      <c r="I130" s="25"/>
      <c r="J130" s="203"/>
    </row>
    <row r="131" spans="1:10" ht="27.6" x14ac:dyDescent="0.3">
      <c r="A131" s="15"/>
      <c r="B131" s="29" t="s">
        <v>29</v>
      </c>
      <c r="C131" s="19"/>
      <c r="D131" s="16"/>
      <c r="E131" s="17"/>
      <c r="F131" s="16"/>
      <c r="G131" s="17"/>
      <c r="H131" s="25"/>
      <c r="I131" s="25"/>
      <c r="J131" s="203"/>
    </row>
    <row r="132" spans="1:10" ht="27.6" x14ac:dyDescent="0.3">
      <c r="A132" s="15"/>
      <c r="B132" s="29" t="s">
        <v>29</v>
      </c>
      <c r="C132" s="19"/>
      <c r="D132" s="16"/>
      <c r="E132" s="17"/>
      <c r="F132" s="16"/>
      <c r="G132" s="17"/>
      <c r="H132" s="25"/>
      <c r="I132" s="25"/>
      <c r="J132" s="203"/>
    </row>
    <row r="133" spans="1:10" ht="27.6" x14ac:dyDescent="0.3">
      <c r="A133" s="15"/>
      <c r="B133" s="29" t="s">
        <v>29</v>
      </c>
      <c r="C133" s="19"/>
      <c r="D133" s="16"/>
      <c r="E133" s="17"/>
      <c r="F133" s="16"/>
      <c r="G133" s="17"/>
      <c r="H133" s="25"/>
      <c r="I133" s="25"/>
      <c r="J133" s="203"/>
    </row>
    <row r="134" spans="1:10" ht="64.5" customHeight="1" thickBot="1" x14ac:dyDescent="0.35">
      <c r="A134" s="30" t="s">
        <v>38</v>
      </c>
      <c r="B134" s="31" t="str">
        <f>IF(B126="", "", B126)</f>
        <v>Iz padajućeg izbornika odaberite intervenciju (vrstu aktivnosti)</v>
      </c>
      <c r="C134" s="20"/>
      <c r="D134" s="21"/>
      <c r="E134" s="22"/>
      <c r="F134" s="23"/>
      <c r="G134" s="24" t="s">
        <v>30</v>
      </c>
      <c r="H134" s="26">
        <f>SUM(H127:H133)</f>
        <v>0</v>
      </c>
      <c r="I134" s="26">
        <f>SUM(I127:I133)</f>
        <v>0</v>
      </c>
      <c r="J134" s="201">
        <f>SUM(J127:J133)</f>
        <v>0</v>
      </c>
    </row>
    <row r="135" spans="1:10" ht="15" thickBot="1" x14ac:dyDescent="0.35">
      <c r="A135" s="204"/>
      <c r="B135" s="204"/>
      <c r="C135" s="204"/>
      <c r="D135" s="232"/>
      <c r="E135" s="233"/>
      <c r="F135" s="232"/>
      <c r="G135" s="233"/>
      <c r="H135" s="204"/>
      <c r="I135" s="204"/>
      <c r="J135" s="204"/>
    </row>
    <row r="136" spans="1:10" ht="27.6" x14ac:dyDescent="0.3">
      <c r="A136" s="208" t="s">
        <v>37</v>
      </c>
      <c r="B136" s="209" t="s">
        <v>28</v>
      </c>
      <c r="C136" s="210"/>
      <c r="D136" s="211"/>
      <c r="E136" s="212"/>
      <c r="F136" s="213"/>
      <c r="G136" s="214"/>
      <c r="H136" s="215"/>
      <c r="I136" s="215"/>
      <c r="J136" s="216"/>
    </row>
    <row r="137" spans="1:10" ht="27.6" x14ac:dyDescent="0.3">
      <c r="A137" s="15"/>
      <c r="B137" s="29" t="s">
        <v>29</v>
      </c>
      <c r="C137" s="29"/>
      <c r="D137" s="16"/>
      <c r="E137" s="17"/>
      <c r="F137" s="16"/>
      <c r="G137" s="17"/>
      <c r="H137" s="25"/>
      <c r="I137" s="25"/>
      <c r="J137" s="203"/>
    </row>
    <row r="138" spans="1:10" ht="27.6" x14ac:dyDescent="0.3">
      <c r="A138" s="15"/>
      <c r="B138" s="29" t="s">
        <v>29</v>
      </c>
      <c r="C138" s="18"/>
      <c r="D138" s="16"/>
      <c r="E138" s="17"/>
      <c r="F138" s="16"/>
      <c r="G138" s="17"/>
      <c r="H138" s="25"/>
      <c r="I138" s="25"/>
      <c r="J138" s="203"/>
    </row>
    <row r="139" spans="1:10" ht="27.6" x14ac:dyDescent="0.3">
      <c r="A139" s="15"/>
      <c r="B139" s="29" t="s">
        <v>29</v>
      </c>
      <c r="C139" s="19"/>
      <c r="D139" s="16"/>
      <c r="E139" s="17"/>
      <c r="F139" s="16"/>
      <c r="G139" s="17"/>
      <c r="H139" s="25"/>
      <c r="I139" s="25"/>
      <c r="J139" s="203"/>
    </row>
    <row r="140" spans="1:10" ht="27.6" x14ac:dyDescent="0.3">
      <c r="A140" s="15"/>
      <c r="B140" s="29" t="s">
        <v>29</v>
      </c>
      <c r="C140" s="19"/>
      <c r="D140" s="16"/>
      <c r="E140" s="17"/>
      <c r="F140" s="16"/>
      <c r="G140" s="17"/>
      <c r="H140" s="25"/>
      <c r="I140" s="25"/>
      <c r="J140" s="203"/>
    </row>
    <row r="141" spans="1:10" ht="27.6" x14ac:dyDescent="0.3">
      <c r="A141" s="15"/>
      <c r="B141" s="29" t="s">
        <v>29</v>
      </c>
      <c r="C141" s="19"/>
      <c r="D141" s="16"/>
      <c r="E141" s="17"/>
      <c r="F141" s="16"/>
      <c r="G141" s="17"/>
      <c r="H141" s="25"/>
      <c r="I141" s="25"/>
      <c r="J141" s="203"/>
    </row>
    <row r="142" spans="1:10" ht="27.6" x14ac:dyDescent="0.3">
      <c r="A142" s="15"/>
      <c r="B142" s="29" t="s">
        <v>29</v>
      </c>
      <c r="C142" s="19"/>
      <c r="D142" s="16"/>
      <c r="E142" s="17"/>
      <c r="F142" s="16"/>
      <c r="G142" s="17"/>
      <c r="H142" s="25"/>
      <c r="I142" s="25"/>
      <c r="J142" s="203"/>
    </row>
    <row r="143" spans="1:10" ht="27.6" x14ac:dyDescent="0.3">
      <c r="A143" s="15"/>
      <c r="B143" s="29" t="s">
        <v>29</v>
      </c>
      <c r="C143" s="19"/>
      <c r="D143" s="16"/>
      <c r="E143" s="17"/>
      <c r="F143" s="16"/>
      <c r="G143" s="17"/>
      <c r="H143" s="25"/>
      <c r="I143" s="25"/>
      <c r="J143" s="203"/>
    </row>
    <row r="144" spans="1:10" ht="64.5" customHeight="1" thickBot="1" x14ac:dyDescent="0.35">
      <c r="A144" s="30" t="s">
        <v>37</v>
      </c>
      <c r="B144" s="31" t="str">
        <f>IF(B136="", "", B136)</f>
        <v>Iz padajućeg izbornika odaberite intervenciju (vrstu aktivnosti)</v>
      </c>
      <c r="C144" s="20"/>
      <c r="D144" s="21"/>
      <c r="E144" s="22"/>
      <c r="F144" s="23"/>
      <c r="G144" s="24" t="s">
        <v>30</v>
      </c>
      <c r="H144" s="26">
        <f>SUM(H137:H143)</f>
        <v>0</v>
      </c>
      <c r="I144" s="26">
        <f>SUM(I137:I143)</f>
        <v>0</v>
      </c>
      <c r="J144" s="201">
        <f>SUM(J137:J143)</f>
        <v>0</v>
      </c>
    </row>
    <row r="145" spans="1:10" ht="24.9" customHeight="1" thickBot="1" x14ac:dyDescent="0.35">
      <c r="A145" s="204"/>
      <c r="B145" s="204"/>
      <c r="C145" s="204"/>
      <c r="D145" s="204"/>
      <c r="E145" s="204"/>
      <c r="F145" s="204"/>
      <c r="G145" s="198" t="s">
        <v>221</v>
      </c>
      <c r="H145" s="199">
        <f>SUMIFS(H27:H144, $G$27:$G$144, "*UKUPNO*")</f>
        <v>0</v>
      </c>
      <c r="I145" s="199">
        <f>SUMIFS(I27:I144, $G$27:$G$144, "*UKUPNO*")</f>
        <v>0</v>
      </c>
      <c r="J145" s="200">
        <f>SUMIFS(J27:J144, $G$27:$G$144, "*UKUPNO*")</f>
        <v>0</v>
      </c>
    </row>
    <row r="149" spans="1:10" ht="18.75" customHeight="1" x14ac:dyDescent="0.3">
      <c r="B149" s="234" t="s">
        <v>222</v>
      </c>
      <c r="C149" s="234"/>
      <c r="G149" s="236" t="s">
        <v>223</v>
      </c>
      <c r="H149" s="236"/>
      <c r="I149" s="236"/>
    </row>
    <row r="150" spans="1:10" ht="15.75" customHeight="1" x14ac:dyDescent="0.3">
      <c r="B150" s="235"/>
      <c r="C150" s="235"/>
      <c r="G150" s="235"/>
      <c r="H150" s="235"/>
      <c r="I150" s="235"/>
    </row>
    <row r="151" spans="1:10" x14ac:dyDescent="0.3">
      <c r="B151" s="235"/>
      <c r="C151" s="235"/>
      <c r="G151" s="235"/>
      <c r="H151" s="235"/>
      <c r="I151" s="235"/>
    </row>
    <row r="152" spans="1:10" x14ac:dyDescent="0.3">
      <c r="B152" s="235"/>
      <c r="C152" s="235"/>
      <c r="G152" s="235"/>
      <c r="H152" s="235"/>
      <c r="I152" s="235"/>
    </row>
  </sheetData>
  <mergeCells count="36">
    <mergeCell ref="D17:F17"/>
    <mergeCell ref="A1:J1"/>
    <mergeCell ref="A3:J3"/>
    <mergeCell ref="A5:J5"/>
    <mergeCell ref="A21:C21"/>
    <mergeCell ref="A17:C20"/>
    <mergeCell ref="A16:C16"/>
    <mergeCell ref="D18:F18"/>
    <mergeCell ref="D19:F19"/>
    <mergeCell ref="D20:F20"/>
    <mergeCell ref="D21:J21"/>
    <mergeCell ref="A12:C12"/>
    <mergeCell ref="A13:C13"/>
    <mergeCell ref="D11:J11"/>
    <mergeCell ref="D12:J12"/>
    <mergeCell ref="A15:J15"/>
    <mergeCell ref="D16:J16"/>
    <mergeCell ref="D13:J13"/>
    <mergeCell ref="A6:C6"/>
    <mergeCell ref="A7:C7"/>
    <mergeCell ref="A8:C8"/>
    <mergeCell ref="A10:C10"/>
    <mergeCell ref="A11:C11"/>
    <mergeCell ref="D6:J6"/>
    <mergeCell ref="D7:J7"/>
    <mergeCell ref="D8:J8"/>
    <mergeCell ref="D9:J9"/>
    <mergeCell ref="D10:J10"/>
    <mergeCell ref="A9:C9"/>
    <mergeCell ref="B149:C149"/>
    <mergeCell ref="B150:C152"/>
    <mergeCell ref="G149:I149"/>
    <mergeCell ref="G150:I152"/>
    <mergeCell ref="A22:C22"/>
    <mergeCell ref="D22:J22"/>
    <mergeCell ref="A24:J24"/>
  </mergeCells>
  <pageMargins left="0.7" right="0.7" top="1.15625" bottom="0.75" header="0.3" footer="0.3"/>
  <pageSetup paperSize="9" scale="69" orientation="landscape" r:id="rId1"/>
  <headerFooter>
    <oddHeader>&amp;L&amp;G</oddHeader>
    <oddFooter>&amp;LL6_PXK_O12_v2.1_20241023</oddFooter>
  </headerFooter>
  <rowBreaks count="6" manualBreakCount="6">
    <brk id="23" max="16383" man="1"/>
    <brk id="45" max="16383" man="1"/>
    <brk id="65" max="16383" man="1"/>
    <brk id="85" max="16383" man="1"/>
    <brk id="105" max="16383" man="1"/>
    <brk id="125" max="16383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 xr:uid="{00000000-0002-0000-0000-000000000000}">
          <x14:formula1>
            <xm:f>'Pad-izbor'!$B$1:$M$1</xm:f>
          </x14:formula1>
          <xm:sqref>B26 B36 B46 B56 B66 B76 B86 B96 B106 B116 B126 B136</xm:sqref>
        </x14:dataValidation>
        <x14:dataValidation type="list" allowBlank="1" showInputMessage="1" showErrorMessage="1" xr:uid="{00000000-0002-0000-0000-000001000000}">
          <x14:formula1>
            <xm:f>OFFSET('Pad-izbor'!$B$1, 4, MATCH($B$26, 'Pad-izbor'!$B$1:$M$1, 0)-1, COUNTA(OFFSET('Pad-izbor'!$B$1, 4, MATCH($B$26, 'Pad-izbor'!$B$1:$M$1, 0)-1, 4, 1)), 1)</xm:f>
          </x14:formula1>
          <xm:sqref>B27:B33</xm:sqref>
        </x14:dataValidation>
        <x14:dataValidation type="list" allowBlank="1" showInputMessage="1" showErrorMessage="1" xr:uid="{00000000-0002-0000-0000-000002000000}">
          <x14:formula1>
            <xm:f>OFFSET('Pad-izbor'!$B$1, 4, MATCH($B$136, 'Pad-izbor'!$B$1:$M$1, 0)-1, COUNTA(OFFSET('Pad-izbor'!$B$1, 4, MATCH($B$136, 'Pad-izbor'!$B$1:$M$1, 0)-1, 4, 1)), 1)</xm:f>
          </x14:formula1>
          <xm:sqref>B137:B143</xm:sqref>
        </x14:dataValidation>
        <x14:dataValidation type="list" allowBlank="1" showInputMessage="1" showErrorMessage="1" xr:uid="{00000000-0002-0000-0000-000003000000}">
          <x14:formula1>
            <xm:f>OFFSET('Pad-izbor'!$B$1, 4, MATCH($B$126, 'Pad-izbor'!$B$1:$M$1, 0)-1, COUNTA(OFFSET('Pad-izbor'!$B$1, 4, MATCH($B$126, 'Pad-izbor'!$B$1:$M$1, 0)-1, 4, 1)), 1)</xm:f>
          </x14:formula1>
          <xm:sqref>B127:B133</xm:sqref>
        </x14:dataValidation>
        <x14:dataValidation type="list" allowBlank="1" showInputMessage="1" showErrorMessage="1" xr:uid="{00000000-0002-0000-0000-000004000000}">
          <x14:formula1>
            <xm:f>OFFSET('Pad-izbor'!$B$1, 4, MATCH($B$116, 'Pad-izbor'!$B$1:$M$1, 0)-1, COUNTA(OFFSET('Pad-izbor'!$B$1, 4, MATCH($B$116, 'Pad-izbor'!$B$1:$M$1, 0)-1, 4, 1)), 1)</xm:f>
          </x14:formula1>
          <xm:sqref>B117:B123</xm:sqref>
        </x14:dataValidation>
        <x14:dataValidation type="list" allowBlank="1" showInputMessage="1" showErrorMessage="1" xr:uid="{00000000-0002-0000-0000-000005000000}">
          <x14:formula1>
            <xm:f>OFFSET('Pad-izbor'!$B$1, 4, MATCH($B$106, 'Pad-izbor'!$B$1:$M$1, 0)-1, COUNTA(OFFSET('Pad-izbor'!$B$1, 4, MATCH($B$106, 'Pad-izbor'!$B$1:$M$1, 0)-1, 4, 1)), 1)</xm:f>
          </x14:formula1>
          <xm:sqref>B107:B113</xm:sqref>
        </x14:dataValidation>
        <x14:dataValidation type="list" allowBlank="1" showInputMessage="1" showErrorMessage="1" xr:uid="{00000000-0002-0000-0000-000006000000}">
          <x14:formula1>
            <xm:f>OFFSET('Pad-izbor'!$B$1, 4, MATCH($B$96, 'Pad-izbor'!$B$1:$M$1, 0)-1, COUNTA(OFFSET('Pad-izbor'!$B$1, 4, MATCH($B$96, 'Pad-izbor'!$B$1:$M$1, 0)-1, 4, 1)), 1)</xm:f>
          </x14:formula1>
          <xm:sqref>B97:B103</xm:sqref>
        </x14:dataValidation>
        <x14:dataValidation type="list" allowBlank="1" showInputMessage="1" showErrorMessage="1" xr:uid="{00000000-0002-0000-0000-000007000000}">
          <x14:formula1>
            <xm:f>OFFSET('Pad-izbor'!$B$1, 4, MATCH($B$86, 'Pad-izbor'!$B$1:$M$1, 0)-1, COUNTA(OFFSET('Pad-izbor'!$B$1, 4, MATCH($B$86, 'Pad-izbor'!$B$1:$M$1, 0)-1, 4, 1)), 1)</xm:f>
          </x14:formula1>
          <xm:sqref>B87:B93</xm:sqref>
        </x14:dataValidation>
        <x14:dataValidation type="list" allowBlank="1" showInputMessage="1" showErrorMessage="1" xr:uid="{00000000-0002-0000-0000-000008000000}">
          <x14:formula1>
            <xm:f>OFFSET('Pad-izbor'!$B$1, 4, MATCH($B$76, 'Pad-izbor'!$B$1:$M$1, 0)-1, COUNTA(OFFSET('Pad-izbor'!$B$1, 4, MATCH($B$76, 'Pad-izbor'!$B$1:$M$1, 0)-1, 4, 1)), 1)</xm:f>
          </x14:formula1>
          <xm:sqref>B77:B83</xm:sqref>
        </x14:dataValidation>
        <x14:dataValidation type="list" allowBlank="1" showInputMessage="1" showErrorMessage="1" xr:uid="{00000000-0002-0000-0000-000009000000}">
          <x14:formula1>
            <xm:f>OFFSET('Pad-izbor'!$B$1, 4, MATCH($B$66, 'Pad-izbor'!$B$1:$M$1, 0)-1, COUNTA(OFFSET('Pad-izbor'!$B$1, 4, MATCH($B$66, 'Pad-izbor'!$B$1:$M$1, 0)-1, 4, 1)), 1)</xm:f>
          </x14:formula1>
          <xm:sqref>B67:B73</xm:sqref>
        </x14:dataValidation>
        <x14:dataValidation type="list" allowBlank="1" showInputMessage="1" showErrorMessage="1" xr:uid="{00000000-0002-0000-0000-00000A000000}">
          <x14:formula1>
            <xm:f>OFFSET('Pad-izbor'!$B$1, 4, MATCH($B$56, 'Pad-izbor'!$B$1:$M$1, 0)-1, COUNTA(OFFSET('Pad-izbor'!$B$1, 4, MATCH($B$56, 'Pad-izbor'!$B$1:$M$1, 0)-1, 4, 1)), 1)</xm:f>
          </x14:formula1>
          <xm:sqref>B57:B63</xm:sqref>
        </x14:dataValidation>
        <x14:dataValidation type="list" allowBlank="1" showInputMessage="1" showErrorMessage="1" xr:uid="{00000000-0002-0000-0000-00000B000000}">
          <x14:formula1>
            <xm:f>OFFSET('Pad-izbor'!$B$1, 4, MATCH($B$46, 'Pad-izbor'!$B$1:$M$1, 0)-1, COUNTA(OFFSET('Pad-izbor'!$B$1, 4, MATCH($B$46, 'Pad-izbor'!$B$1:$M$1, 0)-1, 4, 1)), 1)</xm:f>
          </x14:formula1>
          <xm:sqref>B47:B53</xm:sqref>
        </x14:dataValidation>
        <x14:dataValidation type="list" allowBlank="1" showInputMessage="1" showErrorMessage="1" xr:uid="{00000000-0002-0000-0000-00000C000000}">
          <x14:formula1>
            <xm:f>OFFSET('Pad-izbor'!$B$1, 4, MATCH($B$36, 'Pad-izbor'!$B$1:$M$1, 0)-1, COUNTA(OFFSET('Pad-izbor'!$B$1, 4, MATCH($B$36, 'Pad-izbor'!$B$1:$M$1, 0)-1, 4, 1)), 1)</xm:f>
          </x14:formula1>
          <xm:sqref>B37:B43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L96"/>
  <sheetViews>
    <sheetView view="pageBreakPreview" zoomScale="40" zoomScaleNormal="100" zoomScaleSheetLayoutView="40" workbookViewId="0">
      <selection sqref="A1:J1"/>
    </sheetView>
  </sheetViews>
  <sheetFormatPr defaultColWidth="9.109375" defaultRowHeight="14.4" x14ac:dyDescent="0.3"/>
  <cols>
    <col min="1" max="1" width="60.6640625" style="46" customWidth="1"/>
    <col min="2" max="2" width="14.6640625" style="151" customWidth="1"/>
    <col min="3" max="3" width="85.6640625" style="151" customWidth="1"/>
    <col min="4" max="4" width="124.6640625" style="151" customWidth="1"/>
    <col min="5" max="5" width="98.6640625" style="151" customWidth="1"/>
    <col min="6" max="6" width="29.6640625" style="46" customWidth="1"/>
    <col min="7" max="7" width="27.6640625" style="151" customWidth="1"/>
    <col min="8" max="10" width="34.6640625" style="151" customWidth="1"/>
    <col min="11" max="11" width="27.6640625" style="46" customWidth="1"/>
    <col min="12" max="16384" width="9.109375" style="46"/>
  </cols>
  <sheetData>
    <row r="1" spans="1:11" ht="55.2" thickTop="1" thickBot="1" x14ac:dyDescent="0.35">
      <c r="A1" s="40" t="s">
        <v>45</v>
      </c>
      <c r="B1" s="41" t="s">
        <v>46</v>
      </c>
      <c r="C1" s="41" t="s">
        <v>47</v>
      </c>
      <c r="D1" s="41" t="s">
        <v>48</v>
      </c>
      <c r="E1" s="41" t="s">
        <v>49</v>
      </c>
      <c r="F1" s="42" t="s">
        <v>50</v>
      </c>
      <c r="G1" s="42" t="s">
        <v>51</v>
      </c>
      <c r="H1" s="43" t="s">
        <v>52</v>
      </c>
      <c r="I1" s="44" t="s">
        <v>53</v>
      </c>
      <c r="J1" s="42" t="s">
        <v>54</v>
      </c>
      <c r="K1" s="45" t="s">
        <v>55</v>
      </c>
    </row>
    <row r="2" spans="1:11" ht="125.1" customHeight="1" thickTop="1" x14ac:dyDescent="0.3">
      <c r="A2" s="47" t="s">
        <v>56</v>
      </c>
      <c r="B2" s="48" t="s">
        <v>57</v>
      </c>
      <c r="C2" s="49" t="s">
        <v>58</v>
      </c>
      <c r="D2" s="50" t="s">
        <v>59</v>
      </c>
      <c r="E2" s="51" t="s">
        <v>60</v>
      </c>
      <c r="F2" s="52" t="s">
        <v>61</v>
      </c>
      <c r="G2" s="53" t="str">
        <f t="shared" ref="G2:G44" si="0">LEFT(D2, 3)</f>
        <v>(b)</v>
      </c>
      <c r="H2" s="54" t="str">
        <f>IF(LEFT(E2, 3)="XCO", LEFT(E2, 3), LEFT(E2, FIND(" ", E2)+3))</f>
        <v>SO2 (b)</v>
      </c>
      <c r="I2" s="55" t="s">
        <v>62</v>
      </c>
      <c r="J2" s="56" t="s">
        <v>63</v>
      </c>
      <c r="K2" s="54" t="str">
        <f t="shared" ref="K2:K44" si="1">IF(LEFT(B2, 5)="47.2.", MID(E2, 5, 3), "")</f>
        <v/>
      </c>
    </row>
    <row r="3" spans="1:11" ht="125.1" customHeight="1" x14ac:dyDescent="0.3">
      <c r="A3" s="51" t="s">
        <v>56</v>
      </c>
      <c r="B3" s="57" t="str">
        <f t="shared" ref="B3:B45" si="2">IF(MID(A3, 5, 1)="-", MID(A3, FIND("-", A3)+1, 10), LEFT(A3, FIND(" ", A3)-1))</f>
        <v>47.1.a.01.</v>
      </c>
      <c r="C3" s="51" t="s">
        <v>58</v>
      </c>
      <c r="D3" s="50" t="s">
        <v>64</v>
      </c>
      <c r="E3" s="51" t="s">
        <v>65</v>
      </c>
      <c r="F3" s="57" t="s">
        <v>61</v>
      </c>
      <c r="G3" s="58" t="str">
        <f t="shared" si="0"/>
        <v>(c)</v>
      </c>
      <c r="H3" s="58" t="str">
        <f t="shared" ref="H3:H44" si="3">IF(LEFT(E3, 3)="XCO", LEFT(E3, 3), LEFT(E3, FIND(" ", E3)+3))</f>
        <v>SO3 (c)</v>
      </c>
      <c r="I3" s="57" t="s">
        <v>66</v>
      </c>
      <c r="J3" s="57" t="s">
        <v>67</v>
      </c>
      <c r="K3" s="59" t="str">
        <f t="shared" si="1"/>
        <v/>
      </c>
    </row>
    <row r="4" spans="1:11" ht="125.1" customHeight="1" thickBot="1" x14ac:dyDescent="0.35">
      <c r="A4" s="60" t="s">
        <v>56</v>
      </c>
      <c r="B4" s="61" t="str">
        <f t="shared" si="2"/>
        <v>47.1.a.01.</v>
      </c>
      <c r="C4" s="60" t="s">
        <v>58</v>
      </c>
      <c r="D4" s="62" t="s">
        <v>64</v>
      </c>
      <c r="E4" s="60" t="s">
        <v>65</v>
      </c>
      <c r="F4" s="63" t="s">
        <v>61</v>
      </c>
      <c r="G4" s="64" t="str">
        <f t="shared" si="0"/>
        <v>(c)</v>
      </c>
      <c r="H4" s="65" t="str">
        <f t="shared" si="3"/>
        <v>SO3 (c)</v>
      </c>
      <c r="I4" s="61" t="s">
        <v>68</v>
      </c>
      <c r="J4" s="61" t="s">
        <v>67</v>
      </c>
      <c r="K4" s="66" t="str">
        <f t="shared" si="1"/>
        <v/>
      </c>
    </row>
    <row r="5" spans="1:11" ht="125.1" customHeight="1" x14ac:dyDescent="0.3">
      <c r="A5" s="67" t="s">
        <v>69</v>
      </c>
      <c r="B5" s="68" t="str">
        <f t="shared" si="2"/>
        <v>47.1.a.02.</v>
      </c>
      <c r="C5" s="67" t="s">
        <v>70</v>
      </c>
      <c r="D5" s="69" t="s">
        <v>71</v>
      </c>
      <c r="E5" s="70" t="s">
        <v>60</v>
      </c>
      <c r="F5" s="2" t="s">
        <v>61</v>
      </c>
      <c r="G5" s="71" t="str">
        <f t="shared" si="0"/>
        <v>(d)</v>
      </c>
      <c r="H5" s="72" t="str">
        <f t="shared" si="3"/>
        <v>SO2 (b)</v>
      </c>
      <c r="I5" s="68" t="s">
        <v>62</v>
      </c>
      <c r="J5" s="68" t="s">
        <v>63</v>
      </c>
      <c r="K5" s="73" t="str">
        <f t="shared" si="1"/>
        <v/>
      </c>
    </row>
    <row r="6" spans="1:11" ht="125.1" customHeight="1" x14ac:dyDescent="0.3">
      <c r="A6" s="67" t="s">
        <v>69</v>
      </c>
      <c r="B6" s="74" t="str">
        <f t="shared" si="2"/>
        <v>47.1.a.02.</v>
      </c>
      <c r="C6" s="75" t="s">
        <v>70</v>
      </c>
      <c r="D6" s="69" t="s">
        <v>71</v>
      </c>
      <c r="E6" s="76" t="s">
        <v>65</v>
      </c>
      <c r="F6" s="2" t="s">
        <v>61</v>
      </c>
      <c r="G6" s="71" t="str">
        <f t="shared" si="0"/>
        <v>(d)</v>
      </c>
      <c r="H6" s="77" t="str">
        <f t="shared" si="3"/>
        <v>SO3 (c)</v>
      </c>
      <c r="I6" s="74" t="s">
        <v>66</v>
      </c>
      <c r="J6" s="74" t="s">
        <v>67</v>
      </c>
      <c r="K6" s="78" t="str">
        <f t="shared" si="1"/>
        <v/>
      </c>
    </row>
    <row r="7" spans="1:11" ht="125.1" customHeight="1" x14ac:dyDescent="0.3">
      <c r="A7" s="67" t="s">
        <v>69</v>
      </c>
      <c r="B7" s="74" t="str">
        <f t="shared" si="2"/>
        <v>47.1.a.02.</v>
      </c>
      <c r="C7" s="75" t="s">
        <v>70</v>
      </c>
      <c r="D7" s="69" t="s">
        <v>71</v>
      </c>
      <c r="E7" s="76" t="s">
        <v>65</v>
      </c>
      <c r="F7" s="2" t="s">
        <v>61</v>
      </c>
      <c r="G7" s="71" t="str">
        <f t="shared" si="0"/>
        <v>(d)</v>
      </c>
      <c r="H7" s="77" t="str">
        <f t="shared" si="3"/>
        <v>SO3 (c)</v>
      </c>
      <c r="I7" s="74" t="s">
        <v>68</v>
      </c>
      <c r="J7" s="74" t="s">
        <v>67</v>
      </c>
      <c r="K7" s="78" t="str">
        <f t="shared" si="1"/>
        <v/>
      </c>
    </row>
    <row r="8" spans="1:11" ht="125.1" customHeight="1" thickBot="1" x14ac:dyDescent="0.35">
      <c r="A8" s="79" t="s">
        <v>69</v>
      </c>
      <c r="B8" s="80" t="str">
        <f t="shared" si="2"/>
        <v>47.1.a.02.</v>
      </c>
      <c r="C8" s="79" t="s">
        <v>70</v>
      </c>
      <c r="D8" s="81" t="s">
        <v>71</v>
      </c>
      <c r="E8" s="79" t="s">
        <v>72</v>
      </c>
      <c r="F8" s="80" t="s">
        <v>61</v>
      </c>
      <c r="G8" s="82" t="str">
        <f t="shared" si="0"/>
        <v>(d)</v>
      </c>
      <c r="H8" s="83" t="str">
        <f t="shared" si="3"/>
        <v>XCO</v>
      </c>
      <c r="I8" s="80" t="s">
        <v>73</v>
      </c>
      <c r="J8" s="80" t="s">
        <v>74</v>
      </c>
      <c r="K8" s="84" t="str">
        <f t="shared" si="1"/>
        <v/>
      </c>
    </row>
    <row r="9" spans="1:11" ht="125.1" customHeight="1" x14ac:dyDescent="0.3">
      <c r="A9" s="47" t="s">
        <v>75</v>
      </c>
      <c r="B9" s="85" t="s">
        <v>76</v>
      </c>
      <c r="C9" s="86" t="s">
        <v>77</v>
      </c>
      <c r="D9" s="47" t="s">
        <v>78</v>
      </c>
      <c r="E9" s="87" t="s">
        <v>79</v>
      </c>
      <c r="F9" s="56" t="s">
        <v>80</v>
      </c>
      <c r="G9" s="88" t="str">
        <f t="shared" si="0"/>
        <v>(e)</v>
      </c>
      <c r="H9" s="88" t="str">
        <f t="shared" si="3"/>
        <v>SO3 (c)</v>
      </c>
      <c r="I9" s="85" t="s">
        <v>66</v>
      </c>
      <c r="J9" s="85" t="s">
        <v>67</v>
      </c>
      <c r="K9" s="89" t="str">
        <f t="shared" si="1"/>
        <v/>
      </c>
    </row>
    <row r="10" spans="1:11" ht="125.1" customHeight="1" x14ac:dyDescent="0.3">
      <c r="A10" s="47" t="s">
        <v>75</v>
      </c>
      <c r="B10" s="57" t="s">
        <v>76</v>
      </c>
      <c r="C10" s="51" t="s">
        <v>77</v>
      </c>
      <c r="D10" s="47" t="s">
        <v>78</v>
      </c>
      <c r="E10" s="87" t="s">
        <v>79</v>
      </c>
      <c r="F10" s="57" t="s">
        <v>80</v>
      </c>
      <c r="G10" s="58" t="str">
        <f t="shared" si="0"/>
        <v>(e)</v>
      </c>
      <c r="H10" s="58" t="str">
        <f t="shared" si="3"/>
        <v>SO3 (c)</v>
      </c>
      <c r="I10" s="57" t="s">
        <v>68</v>
      </c>
      <c r="J10" s="57" t="s">
        <v>67</v>
      </c>
      <c r="K10" s="59" t="str">
        <f t="shared" si="1"/>
        <v/>
      </c>
    </row>
    <row r="11" spans="1:11" ht="125.1" customHeight="1" x14ac:dyDescent="0.3">
      <c r="A11" s="47" t="s">
        <v>75</v>
      </c>
      <c r="B11" s="57" t="s">
        <v>76</v>
      </c>
      <c r="C11" s="51" t="s">
        <v>77</v>
      </c>
      <c r="D11" s="47" t="s">
        <v>78</v>
      </c>
      <c r="E11" s="87" t="s">
        <v>81</v>
      </c>
      <c r="F11" s="57" t="s">
        <v>80</v>
      </c>
      <c r="G11" s="58" t="str">
        <f t="shared" si="0"/>
        <v>(e)</v>
      </c>
      <c r="H11" s="58" t="str">
        <f t="shared" si="3"/>
        <v>SO5 (e)</v>
      </c>
      <c r="I11" s="57" t="s">
        <v>82</v>
      </c>
      <c r="J11" s="57" t="s">
        <v>83</v>
      </c>
      <c r="K11" s="59" t="str">
        <f t="shared" si="1"/>
        <v/>
      </c>
    </row>
    <row r="12" spans="1:11" ht="125.1" customHeight="1" x14ac:dyDescent="0.3">
      <c r="A12" s="47" t="s">
        <v>75</v>
      </c>
      <c r="B12" s="57" t="s">
        <v>76</v>
      </c>
      <c r="C12" s="51" t="s">
        <v>77</v>
      </c>
      <c r="D12" s="47" t="s">
        <v>78</v>
      </c>
      <c r="E12" s="87" t="s">
        <v>84</v>
      </c>
      <c r="F12" s="57" t="s">
        <v>80</v>
      </c>
      <c r="G12" s="58" t="str">
        <f t="shared" si="0"/>
        <v>(e)</v>
      </c>
      <c r="H12" s="58" t="str">
        <f t="shared" si="3"/>
        <v>SO6 (f)</v>
      </c>
      <c r="I12" s="57" t="s">
        <v>82</v>
      </c>
      <c r="J12" s="57" t="s">
        <v>83</v>
      </c>
      <c r="K12" s="59" t="str">
        <f t="shared" si="1"/>
        <v/>
      </c>
    </row>
    <row r="13" spans="1:11" ht="125.1" customHeight="1" thickBot="1" x14ac:dyDescent="0.35">
      <c r="A13" s="60" t="s">
        <v>75</v>
      </c>
      <c r="B13" s="61" t="str">
        <f t="shared" si="2"/>
        <v>47.1.b.01.</v>
      </c>
      <c r="C13" s="60" t="s">
        <v>77</v>
      </c>
      <c r="D13" s="60" t="s">
        <v>85</v>
      </c>
      <c r="E13" s="90" t="s">
        <v>86</v>
      </c>
      <c r="F13" s="61" t="s">
        <v>80</v>
      </c>
      <c r="G13" s="65" t="str">
        <f t="shared" si="0"/>
        <v>(k)</v>
      </c>
      <c r="H13" s="65" t="str">
        <f t="shared" si="3"/>
        <v>XCO</v>
      </c>
      <c r="I13" s="61" t="s">
        <v>73</v>
      </c>
      <c r="J13" s="61" t="s">
        <v>74</v>
      </c>
      <c r="K13" s="66" t="str">
        <f t="shared" si="1"/>
        <v/>
      </c>
    </row>
    <row r="14" spans="1:11" ht="125.1" customHeight="1" x14ac:dyDescent="0.3">
      <c r="A14" s="91" t="s">
        <v>87</v>
      </c>
      <c r="B14" s="92" t="str">
        <f t="shared" si="2"/>
        <v>47.1.c.01.</v>
      </c>
      <c r="C14" s="91" t="s">
        <v>88</v>
      </c>
      <c r="D14" s="91" t="s">
        <v>78</v>
      </c>
      <c r="E14" s="93" t="s">
        <v>79</v>
      </c>
      <c r="F14" s="92" t="s">
        <v>89</v>
      </c>
      <c r="G14" s="94" t="str">
        <f t="shared" si="0"/>
        <v>(e)</v>
      </c>
      <c r="H14" s="94" t="str">
        <f t="shared" si="3"/>
        <v>SO3 (c)</v>
      </c>
      <c r="I14" s="95" t="s">
        <v>66</v>
      </c>
      <c r="J14" s="96" t="s">
        <v>67</v>
      </c>
      <c r="K14" s="97" t="str">
        <f t="shared" si="1"/>
        <v/>
      </c>
    </row>
    <row r="15" spans="1:11" ht="125.1" customHeight="1" x14ac:dyDescent="0.3">
      <c r="A15" s="76" t="s">
        <v>87</v>
      </c>
      <c r="B15" s="74" t="str">
        <f t="shared" si="2"/>
        <v>47.1.c.01.</v>
      </c>
      <c r="C15" s="76" t="s">
        <v>88</v>
      </c>
      <c r="D15" s="76" t="s">
        <v>78</v>
      </c>
      <c r="E15" s="93" t="s">
        <v>79</v>
      </c>
      <c r="F15" s="74" t="s">
        <v>89</v>
      </c>
      <c r="G15" s="77" t="str">
        <f t="shared" si="0"/>
        <v>(e)</v>
      </c>
      <c r="H15" s="77" t="str">
        <f t="shared" si="3"/>
        <v>SO3 (c)</v>
      </c>
      <c r="I15" s="98" t="s">
        <v>68</v>
      </c>
      <c r="J15" s="98" t="s">
        <v>67</v>
      </c>
      <c r="K15" s="78" t="str">
        <f t="shared" si="1"/>
        <v/>
      </c>
    </row>
    <row r="16" spans="1:11" ht="125.1" customHeight="1" x14ac:dyDescent="0.3">
      <c r="A16" s="70" t="s">
        <v>87</v>
      </c>
      <c r="B16" s="68" t="str">
        <f t="shared" si="2"/>
        <v>47.1.c.01.</v>
      </c>
      <c r="C16" s="70" t="s">
        <v>88</v>
      </c>
      <c r="D16" s="70" t="s">
        <v>78</v>
      </c>
      <c r="E16" s="99" t="s">
        <v>81</v>
      </c>
      <c r="F16" s="68" t="s">
        <v>89</v>
      </c>
      <c r="G16" s="72" t="str">
        <f t="shared" si="0"/>
        <v>(e)</v>
      </c>
      <c r="H16" s="72" t="str">
        <f t="shared" si="3"/>
        <v>SO5 (e)</v>
      </c>
      <c r="I16" s="68" t="s">
        <v>82</v>
      </c>
      <c r="J16" s="68" t="s">
        <v>83</v>
      </c>
      <c r="K16" s="73" t="str">
        <f t="shared" si="1"/>
        <v/>
      </c>
    </row>
    <row r="17" spans="1:11" ht="125.1" customHeight="1" thickBot="1" x14ac:dyDescent="0.35">
      <c r="A17" s="100" t="s">
        <v>87</v>
      </c>
      <c r="B17" s="101" t="str">
        <f t="shared" si="2"/>
        <v>47.1.c.01.</v>
      </c>
      <c r="C17" s="100" t="s">
        <v>88</v>
      </c>
      <c r="D17" s="100" t="s">
        <v>85</v>
      </c>
      <c r="E17" s="102" t="s">
        <v>90</v>
      </c>
      <c r="F17" s="103" t="s">
        <v>89</v>
      </c>
      <c r="G17" s="83" t="str">
        <f t="shared" si="0"/>
        <v>(k)</v>
      </c>
      <c r="H17" s="83" t="str">
        <f t="shared" si="3"/>
        <v>XCO</v>
      </c>
      <c r="I17" s="101" t="s">
        <v>73</v>
      </c>
      <c r="J17" s="101" t="s">
        <v>74</v>
      </c>
      <c r="K17" s="104" t="str">
        <f t="shared" si="1"/>
        <v/>
      </c>
    </row>
    <row r="18" spans="1:11" ht="125.1" customHeight="1" thickBot="1" x14ac:dyDescent="0.35">
      <c r="A18" s="105" t="s">
        <v>91</v>
      </c>
      <c r="B18" s="106" t="s">
        <v>92</v>
      </c>
      <c r="C18" s="105" t="s">
        <v>93</v>
      </c>
      <c r="D18" s="105" t="s">
        <v>94</v>
      </c>
      <c r="E18" s="105" t="s">
        <v>95</v>
      </c>
      <c r="F18" s="57" t="s">
        <v>96</v>
      </c>
      <c r="G18" s="107" t="str">
        <f t="shared" si="0"/>
        <v>(g)</v>
      </c>
      <c r="H18" s="107" t="str">
        <f t="shared" si="3"/>
        <v>SO2 (b)</v>
      </c>
      <c r="I18" s="106" t="s">
        <v>66</v>
      </c>
      <c r="J18" s="106" t="s">
        <v>67</v>
      </c>
      <c r="K18" s="108" t="str">
        <f t="shared" si="1"/>
        <v/>
      </c>
    </row>
    <row r="19" spans="1:11" ht="125.1" customHeight="1" x14ac:dyDescent="0.3">
      <c r="A19" s="47" t="s">
        <v>91</v>
      </c>
      <c r="B19" s="56" t="s">
        <v>92</v>
      </c>
      <c r="C19" s="47" t="s">
        <v>93</v>
      </c>
      <c r="D19" s="105" t="s">
        <v>94</v>
      </c>
      <c r="E19" s="109" t="s">
        <v>95</v>
      </c>
      <c r="F19" s="57" t="s">
        <v>96</v>
      </c>
      <c r="G19" s="110" t="str">
        <f t="shared" si="0"/>
        <v>(g)</v>
      </c>
      <c r="H19" s="110" t="str">
        <f t="shared" si="3"/>
        <v>SO2 (b)</v>
      </c>
      <c r="I19" s="57" t="s">
        <v>68</v>
      </c>
      <c r="J19" s="57" t="s">
        <v>67</v>
      </c>
      <c r="K19" s="111" t="str">
        <f t="shared" si="1"/>
        <v/>
      </c>
    </row>
    <row r="20" spans="1:11" ht="125.1" customHeight="1" x14ac:dyDescent="0.3">
      <c r="A20" s="51" t="s">
        <v>91</v>
      </c>
      <c r="B20" s="112" t="s">
        <v>92</v>
      </c>
      <c r="C20" s="113" t="s">
        <v>93</v>
      </c>
      <c r="D20" s="113" t="s">
        <v>97</v>
      </c>
      <c r="E20" s="113" t="s">
        <v>65</v>
      </c>
      <c r="F20" s="57" t="s">
        <v>98</v>
      </c>
      <c r="G20" s="58" t="str">
        <f t="shared" si="0"/>
        <v>(h)</v>
      </c>
      <c r="H20" s="58" t="str">
        <f t="shared" si="3"/>
        <v>SO3 (c)</v>
      </c>
      <c r="I20" s="56" t="s">
        <v>66</v>
      </c>
      <c r="J20" s="56" t="s">
        <v>67</v>
      </c>
      <c r="K20" s="59" t="str">
        <f t="shared" si="1"/>
        <v/>
      </c>
    </row>
    <row r="21" spans="1:11" ht="125.1" customHeight="1" x14ac:dyDescent="0.3">
      <c r="A21" s="51" t="s">
        <v>91</v>
      </c>
      <c r="B21" s="112" t="s">
        <v>92</v>
      </c>
      <c r="C21" s="113" t="s">
        <v>93</v>
      </c>
      <c r="D21" s="113" t="s">
        <v>97</v>
      </c>
      <c r="E21" s="113" t="s">
        <v>65</v>
      </c>
      <c r="F21" s="57" t="s">
        <v>96</v>
      </c>
      <c r="G21" s="58" t="str">
        <f t="shared" si="0"/>
        <v>(h)</v>
      </c>
      <c r="H21" s="58" t="str">
        <f t="shared" si="3"/>
        <v>SO3 (c)</v>
      </c>
      <c r="I21" s="114" t="s">
        <v>68</v>
      </c>
      <c r="J21" s="57" t="s">
        <v>67</v>
      </c>
      <c r="K21" s="59" t="str">
        <f t="shared" si="1"/>
        <v/>
      </c>
    </row>
    <row r="22" spans="1:11" ht="125.1" customHeight="1" x14ac:dyDescent="0.3">
      <c r="A22" s="51" t="s">
        <v>91</v>
      </c>
      <c r="B22" s="57" t="str">
        <f t="shared" si="2"/>
        <v>47.1.f.01.</v>
      </c>
      <c r="C22" s="51" t="s">
        <v>93</v>
      </c>
      <c r="D22" s="51" t="s">
        <v>99</v>
      </c>
      <c r="E22" s="51" t="s">
        <v>100</v>
      </c>
      <c r="F22" s="57" t="s">
        <v>96</v>
      </c>
      <c r="G22" s="58" t="str">
        <f t="shared" si="0"/>
        <v>(i)</v>
      </c>
      <c r="H22" s="58" t="str">
        <f t="shared" si="3"/>
        <v>SO9 (i)</v>
      </c>
      <c r="I22" s="57" t="s">
        <v>66</v>
      </c>
      <c r="J22" s="57" t="s">
        <v>67</v>
      </c>
      <c r="K22" s="59" t="str">
        <f t="shared" si="1"/>
        <v/>
      </c>
    </row>
    <row r="23" spans="1:11" ht="125.1" customHeight="1" thickBot="1" x14ac:dyDescent="0.35">
      <c r="A23" s="115" t="s">
        <v>91</v>
      </c>
      <c r="B23" s="63" t="str">
        <f t="shared" si="2"/>
        <v>47.1.f.01.</v>
      </c>
      <c r="C23" s="115" t="s">
        <v>93</v>
      </c>
      <c r="D23" s="51" t="s">
        <v>99</v>
      </c>
      <c r="E23" s="115" t="s">
        <v>100</v>
      </c>
      <c r="F23" s="61" t="s">
        <v>96</v>
      </c>
      <c r="G23" s="64" t="str">
        <f t="shared" si="0"/>
        <v>(i)</v>
      </c>
      <c r="H23" s="64" t="str">
        <f t="shared" si="3"/>
        <v>SO9 (i)</v>
      </c>
      <c r="I23" s="63" t="s">
        <v>68</v>
      </c>
      <c r="J23" s="63" t="s">
        <v>67</v>
      </c>
      <c r="K23" s="116" t="str">
        <f t="shared" si="1"/>
        <v/>
      </c>
    </row>
    <row r="24" spans="1:11" ht="125.1" customHeight="1" x14ac:dyDescent="0.3">
      <c r="A24" s="91" t="s">
        <v>101</v>
      </c>
      <c r="B24" s="92" t="s">
        <v>102</v>
      </c>
      <c r="C24" s="91" t="s">
        <v>103</v>
      </c>
      <c r="D24" s="91" t="s">
        <v>64</v>
      </c>
      <c r="E24" s="91" t="s">
        <v>65</v>
      </c>
      <c r="F24" s="117" t="s">
        <v>104</v>
      </c>
      <c r="G24" s="94" t="str">
        <f t="shared" si="0"/>
        <v>(c)</v>
      </c>
      <c r="H24" s="94" t="str">
        <f t="shared" si="3"/>
        <v>SO3 (c)</v>
      </c>
      <c r="I24" s="92" t="s">
        <v>66</v>
      </c>
      <c r="J24" s="92" t="s">
        <v>67</v>
      </c>
      <c r="K24" s="97" t="str">
        <f t="shared" si="1"/>
        <v/>
      </c>
    </row>
    <row r="25" spans="1:11" ht="125.1" customHeight="1" x14ac:dyDescent="0.3">
      <c r="A25" s="76" t="s">
        <v>101</v>
      </c>
      <c r="B25" s="74" t="s">
        <v>102</v>
      </c>
      <c r="C25" s="76" t="s">
        <v>103</v>
      </c>
      <c r="D25" s="76" t="s">
        <v>64</v>
      </c>
      <c r="E25" s="76" t="s">
        <v>65</v>
      </c>
      <c r="F25" s="74" t="s">
        <v>104</v>
      </c>
      <c r="G25" s="77" t="str">
        <f t="shared" si="0"/>
        <v>(c)</v>
      </c>
      <c r="H25" s="77" t="str">
        <f t="shared" si="3"/>
        <v>SO3 (c)</v>
      </c>
      <c r="I25" s="74" t="s">
        <v>68</v>
      </c>
      <c r="J25" s="74" t="s">
        <v>67</v>
      </c>
      <c r="K25" s="78" t="str">
        <f t="shared" si="1"/>
        <v/>
      </c>
    </row>
    <row r="26" spans="1:11" ht="125.1" customHeight="1" x14ac:dyDescent="0.3">
      <c r="A26" s="76" t="s">
        <v>101</v>
      </c>
      <c r="B26" s="74" t="str">
        <f t="shared" si="2"/>
        <v>47.1.g.01.</v>
      </c>
      <c r="C26" s="76" t="s">
        <v>103</v>
      </c>
      <c r="D26" s="76" t="s">
        <v>94</v>
      </c>
      <c r="E26" s="76" t="s">
        <v>60</v>
      </c>
      <c r="F26" s="68" t="s">
        <v>105</v>
      </c>
      <c r="G26" s="77" t="str">
        <f t="shared" si="0"/>
        <v>(g)</v>
      </c>
      <c r="H26" s="77" t="str">
        <f t="shared" si="3"/>
        <v>SO2 (b)</v>
      </c>
      <c r="I26" s="74" t="s">
        <v>66</v>
      </c>
      <c r="J26" s="74" t="s">
        <v>67</v>
      </c>
      <c r="K26" s="78" t="str">
        <f t="shared" si="1"/>
        <v/>
      </c>
    </row>
    <row r="27" spans="1:11" ht="125.1" customHeight="1" thickBot="1" x14ac:dyDescent="0.35">
      <c r="A27" s="118" t="s">
        <v>101</v>
      </c>
      <c r="B27" s="103" t="str">
        <f t="shared" si="2"/>
        <v>47.1.g.01.</v>
      </c>
      <c r="C27" s="118" t="s">
        <v>103</v>
      </c>
      <c r="D27" s="118" t="s">
        <v>94</v>
      </c>
      <c r="E27" s="118" t="s">
        <v>60</v>
      </c>
      <c r="F27" s="103" t="s">
        <v>104</v>
      </c>
      <c r="G27" s="119" t="str">
        <f t="shared" si="0"/>
        <v>(g)</v>
      </c>
      <c r="H27" s="119" t="str">
        <f t="shared" si="3"/>
        <v>SO2 (b)</v>
      </c>
      <c r="I27" s="103" t="s">
        <v>68</v>
      </c>
      <c r="J27" s="103" t="s">
        <v>67</v>
      </c>
      <c r="K27" s="120" t="str">
        <f t="shared" si="1"/>
        <v/>
      </c>
    </row>
    <row r="28" spans="1:11" ht="125.1" customHeight="1" x14ac:dyDescent="0.3">
      <c r="A28" s="47" t="s">
        <v>106</v>
      </c>
      <c r="B28" s="48" t="str">
        <f t="shared" si="2"/>
        <v>47.1.i.01.</v>
      </c>
      <c r="C28" s="49" t="s">
        <v>107</v>
      </c>
      <c r="D28" s="49" t="s">
        <v>108</v>
      </c>
      <c r="E28" s="49" t="s">
        <v>109</v>
      </c>
      <c r="F28" s="121" t="s">
        <v>110</v>
      </c>
      <c r="G28" s="54" t="str">
        <f t="shared" si="0"/>
        <v>(f)</v>
      </c>
      <c r="H28" s="54" t="str">
        <f t="shared" si="3"/>
        <v>SO4 (d)</v>
      </c>
      <c r="I28" s="55" t="s">
        <v>111</v>
      </c>
      <c r="J28" s="56" t="s">
        <v>112</v>
      </c>
      <c r="K28" s="122" t="str">
        <f t="shared" si="1"/>
        <v/>
      </c>
    </row>
    <row r="29" spans="1:11" ht="125.1" customHeight="1" x14ac:dyDescent="0.3">
      <c r="A29" s="47" t="s">
        <v>106</v>
      </c>
      <c r="B29" s="48" t="str">
        <f t="shared" si="2"/>
        <v>47.1.i.01.</v>
      </c>
      <c r="C29" s="49" t="s">
        <v>107</v>
      </c>
      <c r="D29" s="49" t="s">
        <v>108</v>
      </c>
      <c r="E29" s="49" t="s">
        <v>109</v>
      </c>
      <c r="F29" s="57" t="s">
        <v>110</v>
      </c>
      <c r="G29" s="54" t="str">
        <f t="shared" si="0"/>
        <v>(f)</v>
      </c>
      <c r="H29" s="54" t="str">
        <f t="shared" si="3"/>
        <v>SO4 (d)</v>
      </c>
      <c r="I29" s="55" t="s">
        <v>113</v>
      </c>
      <c r="J29" s="56" t="s">
        <v>114</v>
      </c>
      <c r="K29" s="122" t="str">
        <f t="shared" si="1"/>
        <v/>
      </c>
    </row>
    <row r="30" spans="1:11" ht="125.1" customHeight="1" x14ac:dyDescent="0.3">
      <c r="A30" s="47" t="s">
        <v>106</v>
      </c>
      <c r="B30" s="48" t="str">
        <f t="shared" si="2"/>
        <v>47.1.i.01.</v>
      </c>
      <c r="C30" s="49" t="s">
        <v>107</v>
      </c>
      <c r="D30" s="49" t="s">
        <v>108</v>
      </c>
      <c r="E30" s="49" t="s">
        <v>109</v>
      </c>
      <c r="F30" s="57" t="s">
        <v>110</v>
      </c>
      <c r="G30" s="54" t="str">
        <f t="shared" si="0"/>
        <v>(f)</v>
      </c>
      <c r="H30" s="54" t="str">
        <f t="shared" si="3"/>
        <v>SO4 (d)</v>
      </c>
      <c r="I30" s="55" t="s">
        <v>115</v>
      </c>
      <c r="J30" s="56" t="s">
        <v>116</v>
      </c>
      <c r="K30" s="122" t="str">
        <f t="shared" si="1"/>
        <v/>
      </c>
    </row>
    <row r="31" spans="1:11" ht="125.1" customHeight="1" x14ac:dyDescent="0.3">
      <c r="A31" s="51" t="s">
        <v>106</v>
      </c>
      <c r="B31" s="57" t="str">
        <f t="shared" si="2"/>
        <v>47.1.i.01.</v>
      </c>
      <c r="C31" s="51" t="s">
        <v>107</v>
      </c>
      <c r="D31" s="51" t="s">
        <v>97</v>
      </c>
      <c r="E31" s="51" t="s">
        <v>65</v>
      </c>
      <c r="F31" s="56" t="s">
        <v>117</v>
      </c>
      <c r="G31" s="58" t="str">
        <f t="shared" si="0"/>
        <v>(h)</v>
      </c>
      <c r="H31" s="58" t="str">
        <f t="shared" si="3"/>
        <v>SO3 (c)</v>
      </c>
      <c r="I31" s="57" t="s">
        <v>66</v>
      </c>
      <c r="J31" s="57" t="s">
        <v>67</v>
      </c>
      <c r="K31" s="59" t="str">
        <f t="shared" si="1"/>
        <v/>
      </c>
    </row>
    <row r="32" spans="1:11" ht="125.1" customHeight="1" thickBot="1" x14ac:dyDescent="0.35">
      <c r="A32" s="60" t="s">
        <v>106</v>
      </c>
      <c r="B32" s="61" t="str">
        <f t="shared" si="2"/>
        <v>47.1.i.01.</v>
      </c>
      <c r="C32" s="60" t="s">
        <v>107</v>
      </c>
      <c r="D32" s="51" t="s">
        <v>97</v>
      </c>
      <c r="E32" s="60" t="s">
        <v>65</v>
      </c>
      <c r="F32" s="61" t="s">
        <v>110</v>
      </c>
      <c r="G32" s="65" t="str">
        <f t="shared" si="0"/>
        <v>(h)</v>
      </c>
      <c r="H32" s="65" t="str">
        <f t="shared" si="3"/>
        <v>SO3 (c)</v>
      </c>
      <c r="I32" s="61" t="s">
        <v>68</v>
      </c>
      <c r="J32" s="61" t="s">
        <v>67</v>
      </c>
      <c r="K32" s="66" t="str">
        <f t="shared" si="1"/>
        <v/>
      </c>
    </row>
    <row r="33" spans="1:12" ht="125.1" customHeight="1" x14ac:dyDescent="0.3">
      <c r="A33" s="67" t="s">
        <v>118</v>
      </c>
      <c r="B33" s="123" t="str">
        <f t="shared" si="2"/>
        <v>47.2.a.01.</v>
      </c>
      <c r="C33" s="124" t="s">
        <v>119</v>
      </c>
      <c r="D33" s="124" t="s">
        <v>120</v>
      </c>
      <c r="E33" s="124" t="s">
        <v>121</v>
      </c>
      <c r="F33" s="125" t="s">
        <v>122</v>
      </c>
      <c r="G33" s="126" t="str">
        <f t="shared" si="0"/>
        <v>(j)</v>
      </c>
      <c r="H33" s="127" t="str">
        <f t="shared" si="3"/>
        <v>SO1 (a)</v>
      </c>
      <c r="I33" s="128" t="s">
        <v>123</v>
      </c>
      <c r="J33" s="129" t="s">
        <v>124</v>
      </c>
      <c r="K33" s="130" t="str">
        <f t="shared" si="1"/>
        <v>(a)</v>
      </c>
    </row>
    <row r="34" spans="1:12" ht="125.1" customHeight="1" x14ac:dyDescent="0.3">
      <c r="A34" s="67" t="s">
        <v>118</v>
      </c>
      <c r="B34" s="123" t="str">
        <f t="shared" si="2"/>
        <v>47.2.a.01.</v>
      </c>
      <c r="C34" s="124" t="s">
        <v>119</v>
      </c>
      <c r="D34" s="124" t="s">
        <v>120</v>
      </c>
      <c r="E34" s="124" t="s">
        <v>125</v>
      </c>
      <c r="F34" s="2" t="s">
        <v>126</v>
      </c>
      <c r="G34" s="126" t="str">
        <f t="shared" si="0"/>
        <v>(j)</v>
      </c>
      <c r="H34" s="127" t="str">
        <f t="shared" si="3"/>
        <v>SO3 (c)</v>
      </c>
      <c r="I34" s="128" t="s">
        <v>66</v>
      </c>
      <c r="J34" s="129" t="s">
        <v>67</v>
      </c>
      <c r="K34" s="130" t="str">
        <f t="shared" si="1"/>
        <v>(c)</v>
      </c>
    </row>
    <row r="35" spans="1:12" ht="125.1" customHeight="1" x14ac:dyDescent="0.3">
      <c r="A35" s="67" t="s">
        <v>118</v>
      </c>
      <c r="B35" s="123" t="str">
        <f t="shared" si="2"/>
        <v>47.2.a.01.</v>
      </c>
      <c r="C35" s="124" t="s">
        <v>119</v>
      </c>
      <c r="D35" s="124" t="s">
        <v>120</v>
      </c>
      <c r="E35" s="124" t="s">
        <v>125</v>
      </c>
      <c r="F35" s="125" t="s">
        <v>122</v>
      </c>
      <c r="G35" s="126" t="str">
        <f t="shared" si="0"/>
        <v>(j)</v>
      </c>
      <c r="H35" s="127" t="str">
        <f t="shared" si="3"/>
        <v>SO3 (c)</v>
      </c>
      <c r="I35" s="128" t="s">
        <v>68</v>
      </c>
      <c r="J35" s="129" t="s">
        <v>67</v>
      </c>
      <c r="K35" s="130" t="str">
        <f t="shared" si="1"/>
        <v>(c)</v>
      </c>
    </row>
    <row r="36" spans="1:12" ht="125.1" customHeight="1" x14ac:dyDescent="0.3">
      <c r="A36" s="75" t="s">
        <v>127</v>
      </c>
      <c r="B36" s="123" t="str">
        <f t="shared" si="2"/>
        <v>47.2.d.01.</v>
      </c>
      <c r="C36" s="124" t="s">
        <v>128</v>
      </c>
      <c r="D36" s="124" t="s">
        <v>120</v>
      </c>
      <c r="E36" s="124" t="s">
        <v>121</v>
      </c>
      <c r="F36" s="2" t="s">
        <v>126</v>
      </c>
      <c r="G36" s="71" t="str">
        <f t="shared" si="0"/>
        <v>(j)</v>
      </c>
      <c r="H36" s="127" t="str">
        <f t="shared" si="3"/>
        <v>SO1 (a)</v>
      </c>
      <c r="I36" s="128" t="s">
        <v>123</v>
      </c>
      <c r="J36" s="129" t="s">
        <v>124</v>
      </c>
      <c r="K36" s="131" t="str">
        <f t="shared" si="1"/>
        <v>(a)</v>
      </c>
    </row>
    <row r="37" spans="1:12" ht="125.1" customHeight="1" x14ac:dyDescent="0.3">
      <c r="A37" s="75" t="s">
        <v>127</v>
      </c>
      <c r="B37" s="123" t="str">
        <f t="shared" si="2"/>
        <v>47.2.d.01.</v>
      </c>
      <c r="C37" s="124" t="s">
        <v>128</v>
      </c>
      <c r="D37" s="124" t="s">
        <v>120</v>
      </c>
      <c r="E37" s="124" t="s">
        <v>125</v>
      </c>
      <c r="F37" s="125" t="s">
        <v>122</v>
      </c>
      <c r="G37" s="71" t="str">
        <f t="shared" si="0"/>
        <v>(j)</v>
      </c>
      <c r="H37" s="127" t="str">
        <f t="shared" si="3"/>
        <v>SO3 (c)</v>
      </c>
      <c r="I37" s="128" t="s">
        <v>66</v>
      </c>
      <c r="J37" s="129" t="s">
        <v>67</v>
      </c>
      <c r="K37" s="131" t="str">
        <f t="shared" si="1"/>
        <v>(c)</v>
      </c>
    </row>
    <row r="38" spans="1:12" ht="125.1" customHeight="1" x14ac:dyDescent="0.3">
      <c r="A38" s="75" t="s">
        <v>127</v>
      </c>
      <c r="B38" s="123" t="str">
        <f t="shared" si="2"/>
        <v>47.2.d.01.</v>
      </c>
      <c r="C38" s="124" t="s">
        <v>128</v>
      </c>
      <c r="D38" s="124" t="s">
        <v>120</v>
      </c>
      <c r="E38" s="124" t="s">
        <v>125</v>
      </c>
      <c r="F38" s="2" t="s">
        <v>122</v>
      </c>
      <c r="G38" s="71" t="str">
        <f t="shared" si="0"/>
        <v>(j)</v>
      </c>
      <c r="H38" s="127" t="str">
        <f t="shared" si="3"/>
        <v>SO3 (c)</v>
      </c>
      <c r="I38" s="128" t="s">
        <v>68</v>
      </c>
      <c r="J38" s="129" t="s">
        <v>67</v>
      </c>
      <c r="K38" s="131" t="str">
        <f t="shared" si="1"/>
        <v>(c)</v>
      </c>
    </row>
    <row r="39" spans="1:12" ht="125.1" customHeight="1" x14ac:dyDescent="0.3">
      <c r="A39" s="75" t="s">
        <v>129</v>
      </c>
      <c r="B39" s="123" t="str">
        <f t="shared" si="2"/>
        <v>47.2.f.01.</v>
      </c>
      <c r="C39" s="124" t="s">
        <v>130</v>
      </c>
      <c r="D39" s="124" t="s">
        <v>120</v>
      </c>
      <c r="E39" s="124" t="s">
        <v>121</v>
      </c>
      <c r="F39" s="2" t="s">
        <v>126</v>
      </c>
      <c r="G39" s="71" t="str">
        <f t="shared" si="0"/>
        <v>(j)</v>
      </c>
      <c r="H39" s="127" t="str">
        <f t="shared" si="3"/>
        <v>SO1 (a)</v>
      </c>
      <c r="I39" s="128" t="s">
        <v>123</v>
      </c>
      <c r="J39" s="129" t="s">
        <v>124</v>
      </c>
      <c r="K39" s="131" t="str">
        <f t="shared" si="1"/>
        <v>(a)</v>
      </c>
      <c r="L39" s="132"/>
    </row>
    <row r="40" spans="1:12" ht="125.1" customHeight="1" x14ac:dyDescent="0.3">
      <c r="A40" s="75" t="s">
        <v>129</v>
      </c>
      <c r="B40" s="123" t="str">
        <f t="shared" si="2"/>
        <v>47.2.f.01.</v>
      </c>
      <c r="C40" s="124" t="s">
        <v>130</v>
      </c>
      <c r="D40" s="124" t="s">
        <v>120</v>
      </c>
      <c r="E40" s="124" t="s">
        <v>125</v>
      </c>
      <c r="F40" s="125" t="s">
        <v>122</v>
      </c>
      <c r="G40" s="71" t="str">
        <f t="shared" si="0"/>
        <v>(j)</v>
      </c>
      <c r="H40" s="127" t="str">
        <f t="shared" si="3"/>
        <v>SO3 (c)</v>
      </c>
      <c r="I40" s="128" t="s">
        <v>66</v>
      </c>
      <c r="J40" s="129" t="s">
        <v>67</v>
      </c>
      <c r="K40" s="131" t="str">
        <f t="shared" si="1"/>
        <v>(c)</v>
      </c>
    </row>
    <row r="41" spans="1:12" ht="125.1" customHeight="1" x14ac:dyDescent="0.3">
      <c r="A41" s="75" t="s">
        <v>129</v>
      </c>
      <c r="B41" s="123" t="str">
        <f t="shared" si="2"/>
        <v>47.2.f.01.</v>
      </c>
      <c r="C41" s="124" t="s">
        <v>130</v>
      </c>
      <c r="D41" s="124" t="s">
        <v>120</v>
      </c>
      <c r="E41" s="124" t="s">
        <v>125</v>
      </c>
      <c r="F41" s="133" t="s">
        <v>122</v>
      </c>
      <c r="G41" s="71" t="str">
        <f t="shared" si="0"/>
        <v>(j)</v>
      </c>
      <c r="H41" s="127" t="str">
        <f t="shared" si="3"/>
        <v>SO3 (c)</v>
      </c>
      <c r="I41" s="128" t="s">
        <v>68</v>
      </c>
      <c r="J41" s="129" t="s">
        <v>67</v>
      </c>
      <c r="K41" s="131" t="str">
        <f t="shared" si="1"/>
        <v>(c)</v>
      </c>
    </row>
    <row r="42" spans="1:12" ht="125.1" customHeight="1" x14ac:dyDescent="0.3">
      <c r="A42" s="134" t="s">
        <v>31</v>
      </c>
      <c r="B42" s="2" t="str">
        <f t="shared" si="2"/>
        <v>47.2.i.01.</v>
      </c>
      <c r="C42" s="75" t="s">
        <v>131</v>
      </c>
      <c r="D42" s="75" t="s">
        <v>120</v>
      </c>
      <c r="E42" s="75" t="s">
        <v>121</v>
      </c>
      <c r="F42" s="2" t="s">
        <v>122</v>
      </c>
      <c r="G42" s="71" t="str">
        <f t="shared" si="0"/>
        <v>(j)</v>
      </c>
      <c r="H42" s="135" t="str">
        <f t="shared" si="3"/>
        <v>SO1 (a)</v>
      </c>
      <c r="I42" s="136" t="s">
        <v>123</v>
      </c>
      <c r="J42" s="136" t="s">
        <v>124</v>
      </c>
      <c r="K42" s="131" t="str">
        <f t="shared" si="1"/>
        <v>(a)</v>
      </c>
    </row>
    <row r="43" spans="1:12" ht="125.1" customHeight="1" x14ac:dyDescent="0.3">
      <c r="A43" s="137" t="s">
        <v>31</v>
      </c>
      <c r="B43" s="125" t="str">
        <f t="shared" si="2"/>
        <v>47.2.i.01.</v>
      </c>
      <c r="C43" s="134" t="s">
        <v>131</v>
      </c>
      <c r="D43" s="134" t="s">
        <v>120</v>
      </c>
      <c r="E43" s="75" t="s">
        <v>125</v>
      </c>
      <c r="F43" s="133" t="s">
        <v>122</v>
      </c>
      <c r="G43" s="71" t="str">
        <f t="shared" si="0"/>
        <v>(j)</v>
      </c>
      <c r="H43" s="135" t="str">
        <f t="shared" si="3"/>
        <v>SO3 (c)</v>
      </c>
      <c r="I43" s="136" t="s">
        <v>66</v>
      </c>
      <c r="J43" s="136" t="s">
        <v>67</v>
      </c>
      <c r="K43" s="131" t="str">
        <f t="shared" si="1"/>
        <v>(c)</v>
      </c>
    </row>
    <row r="44" spans="1:12" ht="125.1" customHeight="1" thickBot="1" x14ac:dyDescent="0.35">
      <c r="A44" s="79" t="s">
        <v>31</v>
      </c>
      <c r="B44" s="80" t="str">
        <f t="shared" si="2"/>
        <v>47.2.i.01.</v>
      </c>
      <c r="C44" s="79" t="s">
        <v>131</v>
      </c>
      <c r="D44" s="79" t="s">
        <v>120</v>
      </c>
      <c r="E44" s="138" t="s">
        <v>125</v>
      </c>
      <c r="F44" s="80" t="s">
        <v>122</v>
      </c>
      <c r="G44" s="139" t="str">
        <f t="shared" si="0"/>
        <v>(j)</v>
      </c>
      <c r="H44" s="140" t="str">
        <f t="shared" si="3"/>
        <v>SO3 (c)</v>
      </c>
      <c r="I44" s="141" t="s">
        <v>68</v>
      </c>
      <c r="J44" s="142" t="s">
        <v>67</v>
      </c>
      <c r="K44" s="143" t="str">
        <f t="shared" si="1"/>
        <v>(c)</v>
      </c>
    </row>
    <row r="45" spans="1:12" ht="125.1" customHeight="1" thickBot="1" x14ac:dyDescent="0.35">
      <c r="A45" s="144" t="s">
        <v>132</v>
      </c>
      <c r="B45" s="145" t="str">
        <f t="shared" si="2"/>
        <v>Administrativni</v>
      </c>
      <c r="C45" s="144" t="s">
        <v>133</v>
      </c>
      <c r="D45" s="144" t="s">
        <v>134</v>
      </c>
      <c r="E45" s="144" t="s">
        <v>134</v>
      </c>
      <c r="F45" s="145" t="s">
        <v>135</v>
      </c>
      <c r="G45" s="146"/>
      <c r="H45" s="146"/>
      <c r="I45" s="145"/>
      <c r="J45" s="145"/>
      <c r="K45" s="147"/>
    </row>
    <row r="46" spans="1:12" s="148" customFormat="1" x14ac:dyDescent="0.3"/>
    <row r="47" spans="1:12" s="148" customFormat="1" x14ac:dyDescent="0.3"/>
    <row r="48" spans="1:12" ht="18.75" customHeight="1" x14ac:dyDescent="0.3">
      <c r="A48" s="149"/>
      <c r="B48" s="149"/>
      <c r="C48" s="270" t="s">
        <v>136</v>
      </c>
      <c r="D48" s="271"/>
      <c r="E48" s="272"/>
      <c r="F48" s="149"/>
      <c r="G48" s="150"/>
    </row>
    <row r="49" spans="1:11" ht="18.75" customHeight="1" x14ac:dyDescent="0.3">
      <c r="B49" s="152"/>
      <c r="C49" s="153" t="s">
        <v>137</v>
      </c>
      <c r="D49" s="154" t="s">
        <v>138</v>
      </c>
      <c r="E49" s="153" t="s">
        <v>139</v>
      </c>
      <c r="F49" s="155"/>
      <c r="G49" s="150"/>
    </row>
    <row r="50" spans="1:11" s="151" customFormat="1" x14ac:dyDescent="0.3">
      <c r="A50" s="46"/>
      <c r="B50" s="150"/>
      <c r="C50" s="156"/>
      <c r="D50" s="157"/>
      <c r="E50" s="156"/>
      <c r="F50" s="46"/>
      <c r="K50" s="46"/>
    </row>
    <row r="51" spans="1:11" s="151" customFormat="1" ht="30" customHeight="1" x14ac:dyDescent="0.3">
      <c r="A51" s="158"/>
      <c r="B51" s="150"/>
      <c r="C51" s="159" t="str">
        <f t="array" ref="C51">INDEX($A$2:$A$45, MATCH(0, COUNTIF($C$50:C50, $A$2:$A$45), 0))</f>
        <v>47.1.a.01. Ulaganja u materijalnu i nematerijalnu imovinu</v>
      </c>
      <c r="D51" s="160" t="str">
        <f t="array" ref="D51">INDEX($D$2:$D$45, MATCH(0, COUNTIF($D$50:D50, $D$2:$D$45), 0))</f>
        <v>(b) koncentriranje ponude i stavljanje proizvoda na tržište, među ostalim izravnim stavljanjem na tržište</v>
      </c>
      <c r="E51" s="159" t="str">
        <f t="array" ref="E51">INDEX($E$2:$E$45, MATCH(0, COUNTIF($E$50:E50, $E$2:$E$45), 0))</f>
        <v>SO2 (b) Jačanje usmjerenosti na tržište i povećanje konkurentnosti poljoprivrednih gospodarstava kratkoročno i dugoročno, uključujući veću usmjerenost na istraživanja, tehnologiju i digitalizaciju</v>
      </c>
      <c r="F51" s="46"/>
      <c r="K51" s="46"/>
    </row>
    <row r="52" spans="1:11" s="151" customFormat="1" ht="30" customHeight="1" x14ac:dyDescent="0.3">
      <c r="A52" s="158"/>
      <c r="B52" s="150"/>
      <c r="C52" s="159" t="str">
        <f t="array" ref="C52">INDEX($A$2:$A$45, MATCH(0, COUNTIF($C$50:C51, $A$2:$A$45), 0))</f>
        <v>47.1.a.02. Istraživanja, eksperimentalne i inovativne metode proizvodnje</v>
      </c>
      <c r="D52" s="160" t="str">
        <f t="array" ref="D52">INDEX($D$2:$D$45, MATCH(0, COUNTIF($D$50:D51, $D$2:$D$45), 0))</f>
        <v>(c) poboljšanje srednjoročne i dugoročne konkurentnosti, osobito modernizacijom</v>
      </c>
      <c r="E52" s="159" t="str">
        <f t="array" ref="E52">INDEX($E$2:$E$45, MATCH(0, COUNTIF($E$50:E51, $E$2:$E$45), 0))</f>
        <v>SO3 (c) Poboljšanje položaja poljoprivrednika u vrijednosnom lancu</v>
      </c>
      <c r="K52" s="46"/>
    </row>
    <row r="53" spans="1:11" s="151" customFormat="1" ht="30" customHeight="1" x14ac:dyDescent="0.3">
      <c r="A53" s="158"/>
      <c r="B53" s="150"/>
      <c r="C53" s="159" t="str">
        <f t="array" ref="C53">INDEX($A$2:$A$45, MATCH(0, COUNTIF($C$50:C52, $A$2:$A$45), 0))</f>
        <v>47.1.b.01. Savjetodavne usluge i tehnička pomoć</v>
      </c>
      <c r="D53" s="160" t="str">
        <f t="array" ref="D53">INDEX($D$2:$D$45, MATCH(0, COUNTIF($D$50:D52, $D$2:$D$45), 0))</f>
        <v>(d) istraživanje i razvoj održivih metoda proizvodnje, rezistencije na štetne organizme i bolesti životinja, klimatskih promjena, inovativnih praksi i proizvodnih tehnika za poticanje gospodarske konkurentnosti i jačanja tržišnih kretanja</v>
      </c>
      <c r="E53" s="159" t="str">
        <f t="array" ref="E53">INDEX($E$2:$E$45, MATCH(0, COUNTIF($E$50:E52, $E$2:$E$45), 0))</f>
        <v>XCO Modernizacija poljoprivrede i ruralnih područja poticanjem i razmjenom znanja, inovacija i digitalizacije te promicanjem njihove upotrebe među poljoprivrednicima putem poboljšanog pristupa istraživanjima, inovacijama, razmjeni znanja i osposobljavanju</v>
      </c>
      <c r="F53" s="46"/>
      <c r="K53" s="46"/>
    </row>
    <row r="54" spans="1:11" ht="30" customHeight="1" x14ac:dyDescent="0.3">
      <c r="A54" s="158"/>
      <c r="B54" s="150"/>
      <c r="C54" s="159" t="str">
        <f t="array" ref="C54">INDEX($A$2:$A$45, MATCH(0, COUNTIF($C$50:C53, $A$2:$A$45), 0))</f>
        <v>47.1.c.01. Trening i / ili razmjena najboljih praksi</v>
      </c>
      <c r="D54" s="160" t="str">
        <f t="array" ref="D54">INDEX($D$2:$D$45, MATCH(0, COUNTIF($D$50:D53, $D$2:$D$45), 0))</f>
        <v>(e) promicanje, razvijanje i provedba tehnika proizvodnje kojima se poštuje okoliš, proizvodnih praksi rezistentnih na bolesti, standarda zdravlja i dobrobiti životinja, smanjenja otpada i upravljanja nusproizvodima, te zaštite bioraznolikosti</v>
      </c>
      <c r="E54" s="159" t="str">
        <f t="array" ref="E54">INDEX($E$2:$E$45, MATCH(0, COUNTIF($E$50:E53, $E$2:$E$45), 0))</f>
        <v>SO5 (e) Poticanje održivog razvoja i djelotvornog upravljanja prirodnim resursima, kao što su voda, tlo i zrak, uključujući smanjenjem ovisnosti o kemikalijama</v>
      </c>
    </row>
    <row r="55" spans="1:11" ht="30" customHeight="1" x14ac:dyDescent="0.3">
      <c r="A55" s="158"/>
      <c r="B55" s="150"/>
      <c r="C55" s="159" t="str">
        <f t="array" ref="C55">INDEX($A$2:$A$45, MATCH(0, COUNTIF($C$50:C54, $A$2:$A$45), 0))</f>
        <v>47.1.f.01. Promidžba, komunikacija i marketing</v>
      </c>
      <c r="D55" s="160" t="str">
        <f t="array" ref="D55">INDEX($D$2:$D$45, MATCH(0, COUNTIF($D$50:D54, $D$2:$D$45), 0))</f>
        <v>(k) poboljšanje uvjeta zaposlenja i izvršavanje obveza poslodavaca te zahtjeva povezanih sa zdravljem i sigurnošću na radu</v>
      </c>
      <c r="E55" s="159" t="str">
        <f t="array" ref="E55">INDEX($E$2:$E$45, MATCH(0, COUNTIF($E$50:E54, $E$2:$E$45), 0))</f>
        <v>SO6 (f) Doprinos zaustavljanju procesa gubitka bioraznolikosti i pokretanju procesa oporavka bioraznolikosti, poboljšanje usluga ekosustava te očuvanje staništa i krajobraza</v>
      </c>
    </row>
    <row r="56" spans="1:11" ht="30" customHeight="1" x14ac:dyDescent="0.3">
      <c r="A56" s="158"/>
      <c r="B56" s="150"/>
      <c r="C56" s="159" t="str">
        <f t="array" ref="C56">INDEX($A$2:$A$45, MATCH(0, COUNTIF($C$50:C55, $A$2:$A$45), 0))</f>
        <v>47.1.g.01. Sustavi kvalitete za poljoprivredne proizvode</v>
      </c>
      <c r="D56" s="160" t="str">
        <f t="array" ref="D56">INDEX($D$2:$D$45, MATCH(0, COUNTIF($D$50:D55, $D$2:$D$45), 0))</f>
        <v>(g) podizanje komercijalne vrijednosti i poboljšanje kvalitete proizvoda i razvoj proizvoda sa zaštićenom oznakom izvornosti ili zaštićenom oznakom zemljopisnog podrijetla tj. proizvoda obuhvaćenih Unijinim ili nacionalnim sustavima kvalitete</v>
      </c>
      <c r="E56" s="159" t="str">
        <f t="array" ref="E56">INDEX($E$2:$E$45, MATCH(0, COUNTIF($E$50:E55, $E$2:$E$45), 0))</f>
        <v>SO9 (i) Poboljšanje odgovora poljoprivrede Unije na društvene zahtjeve u pogledu hrane i zdravlja, uključujući visokokvalitetnu i sigurnu hranu proizvedenu na održiv način, kao i poboljšanje dobrobiti životinja te borba protiv antimikrobne rezistencije</v>
      </c>
    </row>
    <row r="57" spans="1:11" ht="30" customHeight="1" x14ac:dyDescent="0.3">
      <c r="A57" s="158"/>
      <c r="B57" s="150"/>
      <c r="C57" s="159" t="str">
        <f t="array" ref="C57">INDEX($A$2:$A$45, MATCH(0, COUNTIF($C$50:C56, $A$2:$A$45), 0))</f>
        <v>47.1.i.01. Ublažavanje posljedica klimatskih promjena i prilagodba klimatskim promjenama</v>
      </c>
      <c r="D57" s="160" t="str">
        <f t="array" ref="D57">INDEX($D$2:$D$45, MATCH(0, COUNTIF($D$50:D56, $D$2:$D$45), 0))</f>
        <v>(h) promidžba i stavljanje proizvoda na tržište</v>
      </c>
      <c r="E57" s="159" t="str">
        <f t="array" ref="E57">INDEX($E$2:$E$45, MATCH(0, COUNTIF($E$50:E56, $E$2:$E$45), 0))</f>
        <v>SO4 (d) Doprinos ublažavanju klimatskih promjena i prilagodbi tim promjenama, uključujući smanjenjem emisija stakleničkih plinova i poboljšanjem sekvestracije ugljika, te promicanje održive energije</v>
      </c>
    </row>
    <row r="58" spans="1:11" ht="30" customHeight="1" x14ac:dyDescent="0.3">
      <c r="A58" s="158"/>
      <c r="B58" s="150"/>
      <c r="C58" s="159" t="str">
        <f t="array" ref="C58">INDEX($A$2:$A$45, MATCH(0, COUNTIF($C$50:C57, $A$2:$A$45), 0))</f>
        <v>47.2.a.01. Sprječavanje kriznih situacija i upravljanje njima / 7.1 Utvrđivanje, punjenje i popunjavanje uzajamnih fondova od strane proizvođačkih organizacija i udruženja PO</v>
      </c>
      <c r="D58" s="160" t="str">
        <f t="array" ref="D58">INDEX($D$2:$D$45, MATCH(0, COUNTIF($D$50:D57, $D$2:$D$45), 0))</f>
        <v>(i) povećanje konzumacije proizvoda iz sektora voća i povrća, u svježem ili prerađenom obliku</v>
      </c>
      <c r="E58" s="159" t="str">
        <f t="array" ref="E58">INDEX($E$2:$E$45, MATCH(0, COUNTIF($E$50:E57, $E$2:$E$45), 0))</f>
        <v>SO1 (a) Potpora održivom dohotku poljoprivrednih gospodarstava i otpornosti poljoprivrednog sektora u cijeloj EU kako bi se poboljšala dugoročna sigurnost opskrbe hranom i raznolikost te osigurala gospodarska održivost poljoprivredne proizvodnje u EU</v>
      </c>
    </row>
    <row r="59" spans="1:11" ht="30" customHeight="1" x14ac:dyDescent="0.3">
      <c r="A59" s="158"/>
      <c r="B59" s="150"/>
      <c r="C59" s="159" t="str">
        <f t="array" ref="C59">INDEX($A$2:$A$45, MATCH(0, COUNTIF($C$50:C58, $A$2:$A$45), 0))</f>
        <v>47.2.d.01. Sprječavanje kriznih situacija i upravljanje njima / 7.2 Ponovna sadnja voćnjaka nakon obveznog krčenja iz zdravstvenih ili fitosanitarnih razloga</v>
      </c>
      <c r="D59" s="160" t="str">
        <f t="array" ref="D59">INDEX($D$2:$D$45, MATCH(0, COUNTIF($D$50:D58, $D$2:$D$45), 0))</f>
        <v>(f) doprinos ublažavanju klimatskih promjena i prilagodbi tim promjenama</v>
      </c>
      <c r="E59" s="159" t="str">
        <f t="array" ref="E59">INDEX($E$2:$E$45, MATCH(0, COUNTIF($E$50:E58, $E$2:$E$45), 0))</f>
        <v>Administrativni troškovi vezani uz provedbu operativnog programa od maksimalno 2% iznosa operativnog fonda</v>
      </c>
    </row>
    <row r="60" spans="1:11" ht="30" customHeight="1" x14ac:dyDescent="0.3">
      <c r="A60" s="158"/>
      <c r="B60" s="150"/>
      <c r="C60" s="159" t="str">
        <f t="array" ref="C60">INDEX($A$2:$A$45, MATCH(0, COUNTIF($C$50:C59, $A$2:$A$45), 0))</f>
        <v>47.2.f.01. Sprječavanje kriznih situacija i upravljanje njima / 7.3 Povlačenje proizvoda s tržišta za besplatnu distribuciju ili druge svrhe</v>
      </c>
      <c r="D60" s="160" t="str">
        <f t="array" ref="D60">INDEX($D$2:$D$45, MATCH(0, COUNTIF($D$50:D59, $D$2:$D$45), 0))</f>
        <v>(j) sprečavanje kriza i upravljanje rizicima kako bi se izbjeglo i rješavalo poremećaje na tržištima relevantnog sektora</v>
      </c>
      <c r="E60" s="156"/>
    </row>
    <row r="61" spans="1:11" ht="30" customHeight="1" x14ac:dyDescent="0.3">
      <c r="A61" s="158"/>
      <c r="B61" s="150"/>
      <c r="C61" s="159" t="str">
        <f t="array" ref="C61">INDEX($A$2:$A$45, MATCH(0, COUNTIF($C$50:C60, $A$2:$A$45), 0))</f>
        <v>47.2.i.01. Sprječavanje kriznih situacija i upravljanje njima / 7.4 Osiguranje berbe i proizvodnje u slučaju gubitaka prouzročenih prirodnim katastrofama, nepovoljnim klimatskim prilikama i dr.</v>
      </c>
      <c r="D61" s="160" t="str">
        <f t="array" ref="D61">INDEX($D$2:$D$45, MATCH(0, COUNTIF($D$50:D60, $D$2:$D$45), 0))</f>
        <v>Administrativni troškovi vezani uz provedbu operativnog programa od maksimalno 2% iznosa operativnog fonda</v>
      </c>
      <c r="E61" s="156"/>
    </row>
    <row r="62" spans="1:11" ht="30" customHeight="1" x14ac:dyDescent="0.3">
      <c r="A62" s="158"/>
      <c r="B62" s="150"/>
      <c r="C62" s="159" t="str">
        <f t="array" ref="C62">INDEX($A$2:$A$45, MATCH(0, COUNTIF($C$50:C61, $A$2:$A$45), 0))</f>
        <v>Administrativni troškovi i troškovi osoblja</v>
      </c>
      <c r="D62" s="160"/>
      <c r="E62" s="156"/>
    </row>
    <row r="63" spans="1:11" s="148" customFormat="1" x14ac:dyDescent="0.3"/>
    <row r="64" spans="1:11" s="148" customFormat="1" x14ac:dyDescent="0.3">
      <c r="D64" s="161"/>
    </row>
    <row r="65" spans="4:4" s="148" customFormat="1" x14ac:dyDescent="0.3"/>
    <row r="66" spans="4:4" s="148" customFormat="1" x14ac:dyDescent="0.3"/>
    <row r="67" spans="4:4" s="148" customFormat="1" x14ac:dyDescent="0.3">
      <c r="D67" s="161"/>
    </row>
    <row r="68" spans="4:4" s="148" customFormat="1" x14ac:dyDescent="0.3"/>
    <row r="69" spans="4:4" s="148" customFormat="1" x14ac:dyDescent="0.3"/>
    <row r="70" spans="4:4" s="148" customFormat="1" x14ac:dyDescent="0.3"/>
    <row r="71" spans="4:4" s="148" customFormat="1" x14ac:dyDescent="0.3"/>
    <row r="72" spans="4:4" s="148" customFormat="1" x14ac:dyDescent="0.3"/>
    <row r="73" spans="4:4" s="148" customFormat="1" x14ac:dyDescent="0.3"/>
    <row r="74" spans="4:4" s="148" customFormat="1" x14ac:dyDescent="0.3"/>
    <row r="75" spans="4:4" s="148" customFormat="1" x14ac:dyDescent="0.3"/>
    <row r="76" spans="4:4" s="148" customFormat="1" x14ac:dyDescent="0.3"/>
    <row r="77" spans="4:4" s="148" customFormat="1" x14ac:dyDescent="0.3"/>
    <row r="78" spans="4:4" s="148" customFormat="1" x14ac:dyDescent="0.3"/>
    <row r="79" spans="4:4" s="148" customFormat="1" x14ac:dyDescent="0.3"/>
    <row r="80" spans="4:4" s="148" customFormat="1" x14ac:dyDescent="0.3"/>
    <row r="81" s="148" customFormat="1" x14ac:dyDescent="0.3"/>
    <row r="82" s="148" customFormat="1" x14ac:dyDescent="0.3"/>
    <row r="83" s="148" customFormat="1" x14ac:dyDescent="0.3"/>
    <row r="84" s="148" customFormat="1" x14ac:dyDescent="0.3"/>
    <row r="85" s="148" customFormat="1" x14ac:dyDescent="0.3"/>
    <row r="86" s="148" customFormat="1" x14ac:dyDescent="0.3"/>
    <row r="87" s="148" customFormat="1" x14ac:dyDescent="0.3"/>
    <row r="88" s="148" customFormat="1" x14ac:dyDescent="0.3"/>
    <row r="89" s="148" customFormat="1" x14ac:dyDescent="0.3"/>
    <row r="90" s="148" customFormat="1" x14ac:dyDescent="0.3"/>
    <row r="91" s="148" customFormat="1" x14ac:dyDescent="0.3"/>
    <row r="92" s="148" customFormat="1" x14ac:dyDescent="0.3"/>
    <row r="93" s="148" customFormat="1" x14ac:dyDescent="0.3"/>
    <row r="94" s="148" customFormat="1" x14ac:dyDescent="0.3"/>
    <row r="95" s="148" customFormat="1" x14ac:dyDescent="0.3"/>
    <row r="96" s="148" customFormat="1" x14ac:dyDescent="0.3"/>
  </sheetData>
  <sheetProtection algorithmName="SHA-512" hashValue="/xcs4GXPCY5843yfLJey4/dSb5jcP6kFIU5Crjhhmxe+W4fmRpqoj0GD91CNWpkd6uAYUw8vUh/at6SE1PTe2A==" saltValue="JElk4EWvQp6IwClWRhrhTw==" spinCount="100000" sheet="1" objects="1" scenarios="1"/>
  <autoFilter ref="A1:J1" xr:uid="{00000000-0009-0000-0000-000001000000}">
    <sortState ref="A2:G12">
      <sortCondition ref="A1"/>
    </sortState>
  </autoFilter>
  <mergeCells count="1">
    <mergeCell ref="C48:E48"/>
  </mergeCells>
  <pageMargins left="0.7" right="0.7" top="1.15625" bottom="0.75" header="0.3" footer="0.3"/>
  <pageSetup paperSize="9" scale="12" orientation="portrait" verticalDpi="4294967294" r:id="rId1"/>
  <headerFooter>
    <oddHeader>&amp;L&amp;G</oddHeader>
    <oddFooter>&amp;LL6_PXK_O12_v2.1_20241023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M36"/>
  <sheetViews>
    <sheetView zoomScale="90" zoomScaleNormal="90" workbookViewId="0"/>
  </sheetViews>
  <sheetFormatPr defaultColWidth="9.109375" defaultRowHeight="14.4" x14ac:dyDescent="0.3"/>
  <cols>
    <col min="1" max="13" width="50.6640625" style="165" customWidth="1"/>
    <col min="14" max="16384" width="9.109375" style="165"/>
  </cols>
  <sheetData>
    <row r="1" spans="1:13" ht="90" customHeight="1" thickTop="1" thickBot="1" x14ac:dyDescent="0.35">
      <c r="A1" s="162" t="s">
        <v>137</v>
      </c>
      <c r="B1" s="163" t="s">
        <v>56</v>
      </c>
      <c r="C1" s="164" t="s">
        <v>69</v>
      </c>
      <c r="D1" s="164" t="s">
        <v>75</v>
      </c>
      <c r="E1" s="164" t="s">
        <v>87</v>
      </c>
      <c r="F1" s="164" t="s">
        <v>91</v>
      </c>
      <c r="G1" s="164" t="s">
        <v>101</v>
      </c>
      <c r="H1" s="164" t="s">
        <v>106</v>
      </c>
      <c r="I1" s="164" t="s">
        <v>118</v>
      </c>
      <c r="J1" s="164" t="s">
        <v>127</v>
      </c>
      <c r="K1" s="164" t="s">
        <v>129</v>
      </c>
      <c r="L1" s="164" t="s">
        <v>31</v>
      </c>
      <c r="M1" s="164" t="s">
        <v>132</v>
      </c>
    </row>
    <row r="2" spans="1:13" ht="90" customHeight="1" thickBot="1" x14ac:dyDescent="0.35">
      <c r="A2" s="273" t="s">
        <v>138</v>
      </c>
      <c r="B2" s="166" t="s">
        <v>140</v>
      </c>
      <c r="C2" s="167" t="s">
        <v>71</v>
      </c>
      <c r="D2" s="167" t="s">
        <v>78</v>
      </c>
      <c r="E2" s="167" t="s">
        <v>78</v>
      </c>
      <c r="F2" s="167" t="s">
        <v>94</v>
      </c>
      <c r="G2" s="167" t="s">
        <v>64</v>
      </c>
      <c r="H2" s="167" t="s">
        <v>108</v>
      </c>
      <c r="I2" s="167" t="s">
        <v>120</v>
      </c>
      <c r="J2" s="167" t="s">
        <v>120</v>
      </c>
      <c r="K2" s="168" t="s">
        <v>120</v>
      </c>
      <c r="L2" s="168" t="s">
        <v>120</v>
      </c>
      <c r="M2" s="168" t="s">
        <v>141</v>
      </c>
    </row>
    <row r="3" spans="1:13" ht="90" customHeight="1" thickBot="1" x14ac:dyDescent="0.35">
      <c r="A3" s="273"/>
      <c r="B3" s="169" t="s">
        <v>142</v>
      </c>
      <c r="C3" s="170"/>
      <c r="D3" s="170" t="s">
        <v>85</v>
      </c>
      <c r="E3" s="170" t="s">
        <v>85</v>
      </c>
      <c r="F3" s="170" t="s">
        <v>97</v>
      </c>
      <c r="G3" s="170" t="s">
        <v>94</v>
      </c>
      <c r="H3" s="170" t="s">
        <v>97</v>
      </c>
      <c r="I3" s="170"/>
      <c r="J3" s="170"/>
      <c r="K3" s="171"/>
      <c r="L3" s="171"/>
      <c r="M3" s="171"/>
    </row>
    <row r="4" spans="1:13" ht="90" customHeight="1" thickBot="1" x14ac:dyDescent="0.35">
      <c r="A4" s="273"/>
      <c r="B4" s="172"/>
      <c r="C4" s="173"/>
      <c r="D4" s="173"/>
      <c r="E4" s="173"/>
      <c r="F4" s="173" t="s">
        <v>99</v>
      </c>
      <c r="G4" s="173"/>
      <c r="H4" s="173"/>
      <c r="I4" s="173"/>
      <c r="J4" s="173"/>
      <c r="K4" s="174"/>
      <c r="L4" s="174"/>
      <c r="M4" s="174"/>
    </row>
    <row r="5" spans="1:13" ht="90" customHeight="1" thickBot="1" x14ac:dyDescent="0.35">
      <c r="A5" s="273" t="s">
        <v>139</v>
      </c>
      <c r="B5" s="175" t="s">
        <v>143</v>
      </c>
      <c r="C5" s="176" t="s">
        <v>143</v>
      </c>
      <c r="D5" s="176" t="s">
        <v>144</v>
      </c>
      <c r="E5" s="176" t="s">
        <v>144</v>
      </c>
      <c r="F5" s="176" t="s">
        <v>143</v>
      </c>
      <c r="G5" s="176" t="s">
        <v>144</v>
      </c>
      <c r="H5" s="176" t="s">
        <v>145</v>
      </c>
      <c r="I5" s="176" t="s">
        <v>32</v>
      </c>
      <c r="J5" s="176" t="s">
        <v>32</v>
      </c>
      <c r="K5" s="176" t="s">
        <v>32</v>
      </c>
      <c r="L5" s="176" t="s">
        <v>32</v>
      </c>
      <c r="M5" s="176" t="s">
        <v>141</v>
      </c>
    </row>
    <row r="6" spans="1:13" ht="90" customHeight="1" thickBot="1" x14ac:dyDescent="0.35">
      <c r="A6" s="274"/>
      <c r="B6" s="177" t="s">
        <v>144</v>
      </c>
      <c r="C6" s="178" t="s">
        <v>144</v>
      </c>
      <c r="D6" s="178" t="s">
        <v>146</v>
      </c>
      <c r="E6" s="178" t="s">
        <v>146</v>
      </c>
      <c r="F6" s="178" t="s">
        <v>144</v>
      </c>
      <c r="G6" s="178" t="s">
        <v>143</v>
      </c>
      <c r="H6" s="178" t="s">
        <v>144</v>
      </c>
      <c r="I6" s="178" t="s">
        <v>144</v>
      </c>
      <c r="J6" s="178" t="s">
        <v>144</v>
      </c>
      <c r="K6" s="178" t="s">
        <v>144</v>
      </c>
      <c r="L6" s="178" t="s">
        <v>144</v>
      </c>
      <c r="M6" s="178"/>
    </row>
    <row r="7" spans="1:13" ht="90" customHeight="1" thickBot="1" x14ac:dyDescent="0.35">
      <c r="A7" s="274"/>
      <c r="B7" s="177"/>
      <c r="C7" s="178" t="s">
        <v>147</v>
      </c>
      <c r="D7" s="178" t="s">
        <v>148</v>
      </c>
      <c r="E7" s="178" t="s">
        <v>147</v>
      </c>
      <c r="F7" s="178" t="s">
        <v>33</v>
      </c>
      <c r="G7" s="178"/>
      <c r="H7" s="178"/>
      <c r="I7" s="178"/>
      <c r="J7" s="178"/>
      <c r="K7" s="178"/>
      <c r="L7" s="178"/>
      <c r="M7" s="178"/>
    </row>
    <row r="8" spans="1:13" ht="90" customHeight="1" thickBot="1" x14ac:dyDescent="0.35">
      <c r="A8" s="274"/>
      <c r="B8" s="179"/>
      <c r="C8" s="180"/>
      <c r="D8" s="180" t="s">
        <v>147</v>
      </c>
      <c r="E8" s="180"/>
      <c r="F8" s="180"/>
      <c r="G8" s="180"/>
      <c r="H8" s="180"/>
      <c r="I8" s="180"/>
      <c r="J8" s="180"/>
      <c r="K8" s="180"/>
      <c r="L8" s="180"/>
      <c r="M8" s="180"/>
    </row>
    <row r="9" spans="1:13" s="183" customFormat="1" ht="90" customHeight="1" x14ac:dyDescent="0.3">
      <c r="A9" s="275" t="s">
        <v>149</v>
      </c>
      <c r="B9" s="181" t="s">
        <v>150</v>
      </c>
      <c r="C9" s="182" t="s">
        <v>151</v>
      </c>
      <c r="D9" s="182" t="s">
        <v>152</v>
      </c>
      <c r="E9" s="171" t="s">
        <v>153</v>
      </c>
      <c r="F9" s="182" t="s">
        <v>154</v>
      </c>
      <c r="G9" s="182" t="s">
        <v>155</v>
      </c>
      <c r="H9" s="182" t="s">
        <v>156</v>
      </c>
      <c r="I9" s="182" t="s">
        <v>157</v>
      </c>
      <c r="J9" s="182" t="s">
        <v>158</v>
      </c>
      <c r="K9" s="182" t="s">
        <v>159</v>
      </c>
      <c r="L9" s="182" t="s">
        <v>160</v>
      </c>
      <c r="M9" s="182" t="s">
        <v>161</v>
      </c>
    </row>
    <row r="10" spans="1:13" s="185" customFormat="1" ht="90" customHeight="1" x14ac:dyDescent="0.3">
      <c r="A10" s="276"/>
      <c r="B10" s="184" t="s">
        <v>162</v>
      </c>
      <c r="C10" s="171" t="s">
        <v>163</v>
      </c>
      <c r="D10" s="171" t="s">
        <v>164</v>
      </c>
      <c r="E10" s="171" t="s">
        <v>165</v>
      </c>
      <c r="F10" s="171" t="s">
        <v>166</v>
      </c>
      <c r="G10" s="171"/>
      <c r="H10" s="171"/>
      <c r="I10" s="171"/>
      <c r="J10" s="171"/>
      <c r="K10" s="171" t="s">
        <v>167</v>
      </c>
      <c r="L10" s="171"/>
      <c r="M10" s="171"/>
    </row>
    <row r="11" spans="1:13" s="185" customFormat="1" ht="90" customHeight="1" x14ac:dyDescent="0.3">
      <c r="A11" s="276"/>
      <c r="B11" s="184" t="s">
        <v>168</v>
      </c>
      <c r="C11" s="171" t="s">
        <v>169</v>
      </c>
      <c r="D11" s="171" t="s">
        <v>170</v>
      </c>
      <c r="E11" s="171" t="s">
        <v>152</v>
      </c>
      <c r="F11" s="171" t="s">
        <v>171</v>
      </c>
      <c r="G11" s="171"/>
      <c r="H11" s="171"/>
      <c r="I11" s="171"/>
      <c r="J11" s="171"/>
      <c r="K11" s="171"/>
      <c r="L11" s="171"/>
      <c r="M11" s="171"/>
    </row>
    <row r="12" spans="1:13" s="185" customFormat="1" ht="90" customHeight="1" x14ac:dyDescent="0.3">
      <c r="A12" s="276"/>
      <c r="B12" s="184" t="s">
        <v>172</v>
      </c>
      <c r="C12" s="171" t="s">
        <v>173</v>
      </c>
      <c r="D12" s="171" t="s">
        <v>174</v>
      </c>
      <c r="E12" s="171" t="s">
        <v>164</v>
      </c>
      <c r="F12" s="171" t="s">
        <v>175</v>
      </c>
      <c r="G12" s="171"/>
      <c r="H12" s="171"/>
      <c r="I12" s="171"/>
      <c r="J12" s="171"/>
      <c r="K12" s="171"/>
      <c r="L12" s="171"/>
      <c r="M12" s="171"/>
    </row>
    <row r="13" spans="1:13" s="185" customFormat="1" ht="90" customHeight="1" x14ac:dyDescent="0.3">
      <c r="A13" s="276"/>
      <c r="B13" s="184" t="s">
        <v>176</v>
      </c>
      <c r="C13" s="171" t="s">
        <v>177</v>
      </c>
      <c r="D13" s="171" t="s">
        <v>178</v>
      </c>
      <c r="E13" s="186"/>
      <c r="F13" s="171" t="s">
        <v>179</v>
      </c>
      <c r="G13" s="171"/>
      <c r="H13" s="171"/>
      <c r="I13" s="171"/>
      <c r="J13" s="171"/>
      <c r="K13" s="171"/>
      <c r="L13" s="171"/>
      <c r="M13" s="171"/>
    </row>
    <row r="14" spans="1:13" s="185" customFormat="1" ht="90" customHeight="1" x14ac:dyDescent="0.3">
      <c r="A14" s="276"/>
      <c r="B14" s="184" t="s">
        <v>180</v>
      </c>
      <c r="C14" s="171"/>
      <c r="D14" s="171" t="s">
        <v>181</v>
      </c>
      <c r="E14" s="171"/>
      <c r="F14" s="171" t="s">
        <v>182</v>
      </c>
      <c r="G14" s="171"/>
      <c r="H14" s="171"/>
      <c r="I14" s="171"/>
      <c r="J14" s="171"/>
      <c r="K14" s="171"/>
      <c r="L14" s="171"/>
      <c r="M14" s="171"/>
    </row>
    <row r="15" spans="1:13" s="185" customFormat="1" ht="90" customHeight="1" x14ac:dyDescent="0.3">
      <c r="A15" s="276"/>
      <c r="B15" s="184" t="s">
        <v>183</v>
      </c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</row>
    <row r="16" spans="1:13" s="185" customFormat="1" ht="90" customHeight="1" x14ac:dyDescent="0.3">
      <c r="A16" s="276"/>
      <c r="B16" s="184" t="s">
        <v>184</v>
      </c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</row>
    <row r="17" spans="1:13" s="185" customFormat="1" ht="90" customHeight="1" thickBot="1" x14ac:dyDescent="0.35">
      <c r="A17" s="277"/>
      <c r="B17" s="184" t="s">
        <v>185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</row>
    <row r="18" spans="1:13" s="185" customFormat="1" ht="33" customHeight="1" thickBot="1" x14ac:dyDescent="0.35">
      <c r="A18" s="187" t="s">
        <v>186</v>
      </c>
      <c r="B18" s="188" t="s">
        <v>187</v>
      </c>
      <c r="C18" s="189" t="s">
        <v>188</v>
      </c>
      <c r="D18" s="189" t="s">
        <v>189</v>
      </c>
      <c r="E18" s="189" t="s">
        <v>190</v>
      </c>
      <c r="F18" s="190"/>
      <c r="G18" s="190"/>
      <c r="H18" s="190"/>
      <c r="I18" s="190"/>
      <c r="J18" s="190"/>
      <c r="K18" s="190"/>
      <c r="L18" s="190"/>
      <c r="M18" s="190"/>
    </row>
    <row r="19" spans="1:13" s="185" customFormat="1" ht="33" customHeight="1" thickBot="1" x14ac:dyDescent="0.35">
      <c r="A19" s="191" t="s">
        <v>191</v>
      </c>
      <c r="B19" s="188" t="s">
        <v>192</v>
      </c>
      <c r="C19" s="189" t="s">
        <v>193</v>
      </c>
      <c r="D19" s="189" t="s">
        <v>194</v>
      </c>
      <c r="E19" s="189" t="s">
        <v>195</v>
      </c>
      <c r="F19" s="190"/>
      <c r="G19" s="190"/>
      <c r="H19" s="190"/>
      <c r="I19" s="190"/>
      <c r="J19" s="190"/>
      <c r="K19" s="190"/>
      <c r="L19" s="190"/>
      <c r="M19" s="190"/>
    </row>
    <row r="20" spans="1:13" s="183" customFormat="1" ht="15" customHeight="1" thickTop="1" x14ac:dyDescent="0.3">
      <c r="A20" s="192"/>
      <c r="B20" s="193"/>
      <c r="C20" s="193"/>
      <c r="D20" s="193"/>
      <c r="E20" s="193"/>
      <c r="F20" s="194"/>
      <c r="G20" s="194"/>
      <c r="H20" s="194"/>
      <c r="I20" s="194"/>
      <c r="J20" s="194"/>
      <c r="K20" s="194"/>
      <c r="L20" s="194"/>
      <c r="M20" s="194"/>
    </row>
    <row r="21" spans="1:13" s="183" customFormat="1" x14ac:dyDescent="0.3">
      <c r="B21" s="195" t="s">
        <v>196</v>
      </c>
      <c r="C21" s="195" t="s">
        <v>197</v>
      </c>
    </row>
    <row r="22" spans="1:13" s="183" customFormat="1" x14ac:dyDescent="0.3">
      <c r="B22" s="196" t="s">
        <v>75</v>
      </c>
      <c r="C22" s="196"/>
    </row>
    <row r="23" spans="1:13" s="183" customFormat="1" x14ac:dyDescent="0.3"/>
    <row r="24" spans="1:13" s="183" customFormat="1" x14ac:dyDescent="0.3">
      <c r="C24" s="183" t="s">
        <v>198</v>
      </c>
    </row>
    <row r="25" spans="1:13" s="183" customFormat="1" x14ac:dyDescent="0.3">
      <c r="B25" s="197" t="s">
        <v>199</v>
      </c>
      <c r="C25" s="183" t="s">
        <v>200</v>
      </c>
    </row>
    <row r="26" spans="1:13" s="183" customFormat="1" x14ac:dyDescent="0.3">
      <c r="B26" s="197" t="s">
        <v>201</v>
      </c>
      <c r="C26" s="183" t="s">
        <v>202</v>
      </c>
    </row>
    <row r="27" spans="1:13" s="183" customFormat="1" x14ac:dyDescent="0.3">
      <c r="B27" s="197" t="s">
        <v>203</v>
      </c>
      <c r="C27" s="183" t="s">
        <v>204</v>
      </c>
    </row>
    <row r="28" spans="1:13" s="183" customFormat="1" x14ac:dyDescent="0.3">
      <c r="B28" s="197" t="s">
        <v>205</v>
      </c>
      <c r="C28" s="183" t="s">
        <v>206</v>
      </c>
    </row>
    <row r="29" spans="1:13" s="183" customFormat="1" x14ac:dyDescent="0.3">
      <c r="B29" s="197" t="s">
        <v>207</v>
      </c>
      <c r="C29" s="183" t="s">
        <v>208</v>
      </c>
    </row>
    <row r="30" spans="1:13" x14ac:dyDescent="0.3">
      <c r="B30" s="197" t="s">
        <v>209</v>
      </c>
      <c r="C30" s="183" t="s">
        <v>210</v>
      </c>
    </row>
    <row r="31" spans="1:13" x14ac:dyDescent="0.3">
      <c r="B31" s="197" t="s">
        <v>211</v>
      </c>
      <c r="C31" s="183" t="s">
        <v>212</v>
      </c>
    </row>
    <row r="32" spans="1:13" x14ac:dyDescent="0.3">
      <c r="B32" s="197" t="s">
        <v>213</v>
      </c>
      <c r="C32" s="183" t="s">
        <v>214</v>
      </c>
    </row>
    <row r="33" spans="2:3" x14ac:dyDescent="0.3">
      <c r="B33" s="197" t="s">
        <v>215</v>
      </c>
      <c r="C33" s="183" t="s">
        <v>216</v>
      </c>
    </row>
    <row r="34" spans="2:3" x14ac:dyDescent="0.3">
      <c r="B34" s="197" t="s">
        <v>217</v>
      </c>
      <c r="C34" s="183" t="s">
        <v>218</v>
      </c>
    </row>
    <row r="35" spans="2:3" x14ac:dyDescent="0.3">
      <c r="B35" s="197" t="s">
        <v>219</v>
      </c>
      <c r="C35" s="183" t="s">
        <v>220</v>
      </c>
    </row>
    <row r="36" spans="2:3" x14ac:dyDescent="0.3">
      <c r="B36" s="197" t="s">
        <v>224</v>
      </c>
      <c r="C36" s="183" t="s">
        <v>225</v>
      </c>
    </row>
  </sheetData>
  <sheetProtection algorithmName="SHA-512" hashValue="oU7ATPQhCKMjzRiCFKSCsp+F/aWPmtPe8mZ6PTpJE2mr3g2rH3jktvUypBFM90eX9VOHUiyN4gZozQOr9Pk3OQ==" saltValue="Z7zs2kxfG/GoA8zfGrXeQw==" spinCount="100000" sheet="1" objects="1" scenarios="1"/>
  <mergeCells count="3">
    <mergeCell ref="A2:A4"/>
    <mergeCell ref="A5:A8"/>
    <mergeCell ref="A9:A17"/>
  </mergeCells>
  <dataValidations count="2">
    <dataValidation type="list" allowBlank="1" showInputMessage="1" showErrorMessage="1" sqref="C22" xr:uid="{00000000-0002-0000-0200-000000000000}">
      <formula1>OFFSET($B$1, 4, MATCH($B22, $B$1:$M$1, 0)-1, COUNTA(OFFSET($B$1, 4, MATCH($B22, $B$1:$M$1, 0)-1, 4, 1)), 1)</formula1>
    </dataValidation>
    <dataValidation type="list" allowBlank="1" showInputMessage="1" showErrorMessage="1" sqref="B22" xr:uid="{00000000-0002-0000-0200-000001000000}">
      <formula1>$B$1:$M$1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9" ma:contentTypeDescription="" ma:contentTypeScope="" ma:versionID="13005b17b755d467fb2f793a50a696c0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404fecbfab67cc34a27cd40b0ba21398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" ma:description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L6_PXK_O12_v2.1_20241023</Šifra_verzija_datum>
    <Broj_x0020_verzije xmlns="45adb973-3738-4051-9417-704071a43e5d">2.1</Broj_x0020_verzije>
    <Kratica_x0020_OJ_x0020__x0028_Pripremio_x0029__x0020_-_x0020_2017 xmlns="45adb973-3738-4051-9417-704071a43e5d" xsi:nil="true"/>
    <Pripremio xmlns="45adb973-3738-4051-9417-704071a43e5d">
      <UserInfo>
        <DisplayName>Ivan Ruganec</DisplayName>
        <AccountId>1401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2024-10-22T22:00:00+00:00</Vrijedi_x0020_od>
    <Šifra_x0020_procedure1 xmlns="45adb973-3738-4051-9417-704071a43e5d">L6_PXK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L6_PXK_O12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VY2WPRCRYZME-5-15171</_dlc_DocId>
    <_dlc_DocIdUrl xmlns="45adb973-3738-4051-9417-704071a43e5d">
      <Url>http://k01a620n16/_layouts/15/DocIdRedir.aspx?ID=VY2WPRCRYZME-5-15171</Url>
      <Description>VY2WPRCRYZME-5-15171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Sandra Freitag</DisplayName>
        <AccountId>153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Tomislav Svirčić</DisplayName>
        <AccountId>186</AccountId>
        <AccountType/>
      </UserInfo>
    </Vlasnik_x0020_procedure>
    <Footer_x0028_format_x0029_ xmlns="45adb973-3738-4051-9417-704071a43e5d" xsi:nil="true"/>
  </documentManagement>
</p:properties>
</file>

<file path=customXml/item7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Props1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B852FE-B4A7-4B06-9837-BA47F862D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3842C530-6497-468D-8094-ED3E46F5457F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EC3C950-9B5D-4FB0-83F3-18625FC8B27A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45adb973-3738-4051-9417-704071a43e5d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7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1_L6_PXK_O12</vt:lpstr>
      <vt:lpstr>2_L6_PXK_O12_Matrica interv.</vt:lpstr>
      <vt:lpstr>Pad-izbor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Zahtjev za isplatu potpore za aktivnosti u okviru provedbe Operativnog programa i Operativnog fonda</dc:title>
  <dc:creator>Andrea Marotti</dc:creator>
  <cp:lastModifiedBy>Tihana Pogledić</cp:lastModifiedBy>
  <cp:lastPrinted>2024-03-07T14:24:49Z</cp:lastPrinted>
  <dcterms:created xsi:type="dcterms:W3CDTF">2009-04-17T10:58:49Z</dcterms:created>
  <dcterms:modified xsi:type="dcterms:W3CDTF">2024-11-04T07:30:18Z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65d48345-bd40-4d4c-9fc4-4633f6eb4b35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